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dh\COWI\A130636 - Troldebakkerne, Totalrådgivning - Documents\03 Project documents\Udbudsmateriale\"/>
    </mc:Choice>
  </mc:AlternateContent>
  <xr:revisionPtr revIDLastSave="92" documentId="113_{15C14D22-5604-44E4-B010-32C0C5AEABED}" xr6:coauthVersionLast="45" xr6:coauthVersionMax="45" xr10:uidLastSave="{EE2991AC-5035-4B39-A5EE-BFC9924BB95C}"/>
  <bookViews>
    <workbookView xWindow="-28920" yWindow="-3540" windowWidth="29040" windowHeight="17640" tabRatio="632" firstSheet="1" activeTab="3" xr2:uid="{00000000-000D-0000-FFFF-FFFF00000000}"/>
  </bookViews>
  <sheets>
    <sheet name="Typetværsnit" sheetId="3" state="hidden" r:id="rId1"/>
    <sheet name="Forside" sheetId="17" r:id="rId2"/>
    <sheet name="Side A" sheetId="16" r:id="rId3"/>
    <sheet name="TBL" sheetId="15" r:id="rId4"/>
  </sheets>
  <externalReferences>
    <externalReference r:id="rId5"/>
  </externalReferences>
  <definedNames>
    <definedName name="_xlnm.Print_Area" localSheetId="1">Forside!$A$1:$I$61</definedName>
    <definedName name="_xlnm.Print_Area" localSheetId="2">'Side A'!$A$1:$E$31</definedName>
    <definedName name="_xlnm.Print_Area" localSheetId="3">TBL!$A$1:$AB$418</definedName>
    <definedName name="_xlnm.Print_Area" localSheetId="0">Typetværsnit!$A$1:$I$78</definedName>
    <definedName name="_xlnm.Print_Titles" localSheetId="3">TBL!$2:$2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56" i="15" l="1"/>
  <c r="Y356" i="15"/>
  <c r="X356" i="15"/>
  <c r="T356" i="15"/>
  <c r="S356" i="15"/>
  <c r="Z350" i="15"/>
  <c r="Y350" i="15"/>
  <c r="X350" i="15"/>
  <c r="V350" i="15"/>
  <c r="S350" i="15"/>
  <c r="T350" i="15"/>
  <c r="R413" i="15"/>
  <c r="AA337" i="15" l="1"/>
  <c r="Z337" i="15"/>
  <c r="Y337" i="15"/>
  <c r="X337" i="15"/>
  <c r="W337" i="15"/>
  <c r="V337" i="15"/>
  <c r="U337" i="15"/>
  <c r="T337" i="15"/>
  <c r="S337" i="15"/>
  <c r="R337" i="15"/>
  <c r="R325" i="15" l="1"/>
  <c r="S325" i="15"/>
  <c r="T325" i="15"/>
  <c r="U325" i="15"/>
  <c r="V325" i="15"/>
  <c r="W325" i="15"/>
  <c r="X325" i="15"/>
  <c r="Y325" i="15"/>
  <c r="Z325" i="15"/>
  <c r="AA325" i="15"/>
  <c r="R326" i="15"/>
  <c r="S326" i="15"/>
  <c r="T326" i="15"/>
  <c r="U326" i="15"/>
  <c r="V326" i="15"/>
  <c r="W326" i="15"/>
  <c r="X326" i="15"/>
  <c r="Y326" i="15"/>
  <c r="Z326" i="15"/>
  <c r="AA326" i="15"/>
  <c r="AA336" i="15" l="1"/>
  <c r="Z336" i="15"/>
  <c r="Y336" i="15"/>
  <c r="X336" i="15"/>
  <c r="W336" i="15"/>
  <c r="V336" i="15"/>
  <c r="U336" i="15"/>
  <c r="T336" i="15"/>
  <c r="S336" i="15"/>
  <c r="R336" i="15"/>
  <c r="AA335" i="15"/>
  <c r="Z335" i="15"/>
  <c r="Y335" i="15"/>
  <c r="X335" i="15"/>
  <c r="W335" i="15"/>
  <c r="V335" i="15"/>
  <c r="U335" i="15"/>
  <c r="T335" i="15"/>
  <c r="R335" i="15"/>
  <c r="S335" i="15"/>
  <c r="K53" i="15" l="1"/>
  <c r="I53" i="15"/>
  <c r="R412" i="15" l="1"/>
  <c r="B16" i="16" l="1"/>
  <c r="B15" i="16"/>
  <c r="B14" i="16"/>
  <c r="B13" i="16"/>
  <c r="B12" i="16"/>
  <c r="B11" i="16"/>
  <c r="B10" i="16"/>
  <c r="B9" i="16"/>
  <c r="B8" i="16"/>
  <c r="B7" i="16"/>
  <c r="B6" i="16"/>
  <c r="R380" i="15" l="1"/>
  <c r="S405" i="15"/>
  <c r="T405" i="15"/>
  <c r="U405" i="15"/>
  <c r="S404" i="15"/>
  <c r="T404" i="15"/>
  <c r="U404" i="15"/>
  <c r="S403" i="15"/>
  <c r="T403" i="15"/>
  <c r="U403" i="15"/>
  <c r="S396" i="15"/>
  <c r="T396" i="15"/>
  <c r="U396" i="15"/>
  <c r="R394" i="15"/>
  <c r="S394" i="15"/>
  <c r="T394" i="15"/>
  <c r="U394" i="15"/>
  <c r="C397" i="15"/>
  <c r="C398" i="15" s="1"/>
  <c r="C399" i="15" s="1"/>
  <c r="C400" i="15" s="1"/>
  <c r="C401" i="15" s="1"/>
  <c r="R381" i="15"/>
  <c r="R382" i="15"/>
  <c r="R383" i="15"/>
  <c r="R384" i="15"/>
  <c r="R385" i="15"/>
  <c r="R386" i="15"/>
  <c r="R387" i="15"/>
  <c r="R388" i="15"/>
  <c r="R389" i="15"/>
  <c r="R390" i="15"/>
  <c r="R391" i="15"/>
  <c r="R392" i="15"/>
  <c r="R393" i="15"/>
  <c r="R395" i="15"/>
  <c r="R396" i="15"/>
  <c r="R397" i="15"/>
  <c r="R398" i="15"/>
  <c r="R399" i="15"/>
  <c r="R400" i="15"/>
  <c r="R401" i="15"/>
  <c r="R402" i="15"/>
  <c r="R403" i="15"/>
  <c r="R404" i="15"/>
  <c r="R405" i="15"/>
  <c r="R406" i="15"/>
  <c r="R407" i="15"/>
  <c r="R408" i="15"/>
  <c r="R409" i="15"/>
  <c r="R410" i="15"/>
  <c r="R411" i="15"/>
  <c r="R375" i="15"/>
  <c r="R376" i="15"/>
  <c r="R377" i="15"/>
  <c r="R374" i="15"/>
  <c r="R38" i="15"/>
  <c r="S38" i="15"/>
  <c r="T38" i="15"/>
  <c r="U38" i="15"/>
  <c r="V38" i="15"/>
  <c r="W38" i="15"/>
  <c r="X38" i="15"/>
  <c r="Y38" i="15"/>
  <c r="Z38" i="15"/>
  <c r="AA38" i="15"/>
  <c r="M178" i="15"/>
  <c r="M187" i="15"/>
  <c r="M166" i="15"/>
  <c r="I183" i="15"/>
  <c r="J183" i="15"/>
  <c r="K183" i="15"/>
  <c r="L183" i="15"/>
  <c r="M183" i="15"/>
  <c r="N183" i="15"/>
  <c r="O183" i="15"/>
  <c r="H183" i="15"/>
  <c r="I196" i="15"/>
  <c r="J196" i="15"/>
  <c r="K196" i="15"/>
  <c r="L196" i="15"/>
  <c r="M196" i="15"/>
  <c r="N196" i="15"/>
  <c r="O196" i="15"/>
  <c r="H196" i="15"/>
  <c r="M169" i="15"/>
  <c r="M170" i="15" s="1"/>
  <c r="M174" i="15"/>
  <c r="R148" i="15"/>
  <c r="S148" i="15"/>
  <c r="T148" i="15"/>
  <c r="U148" i="15"/>
  <c r="V148" i="15"/>
  <c r="W148" i="15"/>
  <c r="X148" i="15"/>
  <c r="Y148" i="15"/>
  <c r="Z148" i="15"/>
  <c r="AA148" i="15"/>
  <c r="R415" i="15" l="1"/>
  <c r="AB415" i="15"/>
  <c r="O54" i="15"/>
  <c r="I43" i="15"/>
  <c r="J43" i="15"/>
  <c r="K43" i="15"/>
  <c r="L43" i="15"/>
  <c r="M43" i="15"/>
  <c r="N43" i="15"/>
  <c r="O43" i="15"/>
  <c r="I44" i="15"/>
  <c r="J44" i="15"/>
  <c r="K44" i="15"/>
  <c r="L44" i="15"/>
  <c r="M44" i="15"/>
  <c r="N44" i="15"/>
  <c r="O44" i="15"/>
  <c r="I45" i="15"/>
  <c r="J45" i="15"/>
  <c r="K45" i="15"/>
  <c r="L45" i="15"/>
  <c r="M45" i="15"/>
  <c r="N45" i="15"/>
  <c r="O45" i="15"/>
  <c r="I46" i="15"/>
  <c r="J46" i="15"/>
  <c r="K46" i="15"/>
  <c r="L46" i="15"/>
  <c r="M46" i="15"/>
  <c r="N46" i="15"/>
  <c r="O46" i="15"/>
  <c r="I47" i="15"/>
  <c r="J47" i="15"/>
  <c r="K47" i="15"/>
  <c r="L47" i="15"/>
  <c r="M47" i="15"/>
  <c r="N47" i="15"/>
  <c r="O47" i="15"/>
  <c r="I48" i="15"/>
  <c r="J48" i="15"/>
  <c r="K48" i="15"/>
  <c r="L48" i="15"/>
  <c r="M48" i="15"/>
  <c r="N48" i="15"/>
  <c r="O48" i="15"/>
  <c r="I49" i="15"/>
  <c r="J49" i="15"/>
  <c r="K49" i="15"/>
  <c r="L49" i="15"/>
  <c r="M49" i="15"/>
  <c r="N49" i="15"/>
  <c r="O49" i="15"/>
  <c r="I50" i="15"/>
  <c r="J50" i="15"/>
  <c r="K50" i="15"/>
  <c r="L50" i="15"/>
  <c r="M50" i="15"/>
  <c r="N50" i="15"/>
  <c r="O50" i="15"/>
  <c r="I51" i="15"/>
  <c r="J51" i="15"/>
  <c r="K51" i="15"/>
  <c r="L51" i="15"/>
  <c r="M51" i="15"/>
  <c r="N51" i="15"/>
  <c r="O51" i="15"/>
  <c r="I52" i="15"/>
  <c r="J52" i="15"/>
  <c r="K52" i="15"/>
  <c r="L52" i="15"/>
  <c r="M52" i="15"/>
  <c r="N52" i="15"/>
  <c r="O52" i="15"/>
  <c r="J53" i="15"/>
  <c r="L53" i="15"/>
  <c r="M53" i="15"/>
  <c r="N53" i="15"/>
  <c r="O53" i="15"/>
  <c r="I54" i="15"/>
  <c r="J54" i="15"/>
  <c r="K54" i="15"/>
  <c r="L54" i="15"/>
  <c r="M54" i="15"/>
  <c r="N54" i="15"/>
  <c r="H44" i="15"/>
  <c r="H45" i="15"/>
  <c r="H46" i="15"/>
  <c r="H47" i="15"/>
  <c r="H48" i="15"/>
  <c r="H49" i="15"/>
  <c r="H50" i="15"/>
  <c r="H51" i="15"/>
  <c r="H52" i="15"/>
  <c r="H53" i="15"/>
  <c r="H54" i="15"/>
  <c r="H43" i="15"/>
  <c r="I33" i="15"/>
  <c r="C403" i="15" l="1"/>
  <c r="C404" i="15" s="1"/>
  <c r="C405" i="15" s="1"/>
  <c r="C406" i="15" s="1"/>
  <c r="C407" i="15" s="1"/>
  <c r="C408" i="15" s="1"/>
  <c r="C409" i="15" s="1"/>
  <c r="C410" i="15" s="1"/>
  <c r="C411" i="15" s="1"/>
  <c r="N33" i="15"/>
  <c r="M33" i="15"/>
  <c r="L33" i="15" l="1"/>
  <c r="K33" i="15"/>
  <c r="H33" i="15"/>
  <c r="AA37" i="15" l="1"/>
  <c r="Z37" i="15"/>
  <c r="Y37" i="15"/>
  <c r="X37" i="15"/>
  <c r="W37" i="15"/>
  <c r="V37" i="15"/>
  <c r="U37" i="15"/>
  <c r="T37" i="15"/>
  <c r="S37" i="15"/>
  <c r="R37" i="15"/>
  <c r="O31" i="15" l="1"/>
  <c r="N31" i="15"/>
  <c r="M31" i="15"/>
  <c r="L31" i="15"/>
  <c r="K31" i="15"/>
  <c r="I31" i="15"/>
  <c r="H31" i="15"/>
  <c r="R129" i="15" l="1"/>
  <c r="S129" i="15"/>
  <c r="T129" i="15"/>
  <c r="U129" i="15"/>
  <c r="V129" i="15"/>
  <c r="W129" i="15"/>
  <c r="X129" i="15"/>
  <c r="Y129" i="15"/>
  <c r="Z129" i="15"/>
  <c r="AA129" i="15"/>
  <c r="U45" i="15" l="1"/>
  <c r="R45" i="15" l="1"/>
  <c r="R28" i="15" l="1"/>
  <c r="S28" i="15"/>
  <c r="T28" i="15"/>
  <c r="U28" i="15"/>
  <c r="V28" i="15"/>
  <c r="W28" i="15"/>
  <c r="X28" i="15"/>
  <c r="Y28" i="15"/>
  <c r="Z28" i="15"/>
  <c r="AA28" i="15"/>
  <c r="R161" i="15" l="1"/>
  <c r="S161" i="15"/>
  <c r="T161" i="15"/>
  <c r="U161" i="15"/>
  <c r="V161" i="15"/>
  <c r="W161" i="15"/>
  <c r="X161" i="15"/>
  <c r="Y161" i="15"/>
  <c r="Z161" i="15"/>
  <c r="AA161" i="15"/>
  <c r="R162" i="15"/>
  <c r="U162" i="15"/>
  <c r="V162" i="15"/>
  <c r="W162" i="15"/>
  <c r="Y162" i="15"/>
  <c r="Z162" i="15"/>
  <c r="AA162" i="15"/>
  <c r="R163" i="15"/>
  <c r="S163" i="15"/>
  <c r="T163" i="15"/>
  <c r="U163" i="15"/>
  <c r="V163" i="15"/>
  <c r="W163" i="15"/>
  <c r="X163" i="15"/>
  <c r="Y163" i="15"/>
  <c r="Z163" i="15"/>
  <c r="AA163" i="15"/>
  <c r="R164" i="15"/>
  <c r="S164" i="15"/>
  <c r="T164" i="15"/>
  <c r="U164" i="15"/>
  <c r="V164" i="15"/>
  <c r="W164" i="15"/>
  <c r="X164" i="15"/>
  <c r="Y164" i="15"/>
  <c r="Z164" i="15"/>
  <c r="AA164" i="15"/>
  <c r="R165" i="15"/>
  <c r="S165" i="15"/>
  <c r="T165" i="15"/>
  <c r="U165" i="15"/>
  <c r="V165" i="15"/>
  <c r="W165" i="15"/>
  <c r="X165" i="15"/>
  <c r="Y165" i="15"/>
  <c r="Z165" i="15"/>
  <c r="AA165" i="15"/>
  <c r="R166" i="15"/>
  <c r="S166" i="15"/>
  <c r="T166" i="15"/>
  <c r="U166" i="15"/>
  <c r="V166" i="15"/>
  <c r="W166" i="15"/>
  <c r="X166" i="15"/>
  <c r="Z166" i="15"/>
  <c r="AA166" i="15"/>
  <c r="R167" i="15"/>
  <c r="S167" i="15"/>
  <c r="T167" i="15"/>
  <c r="U167" i="15"/>
  <c r="V167" i="15"/>
  <c r="W167" i="15"/>
  <c r="X167" i="15"/>
  <c r="Y167" i="15"/>
  <c r="Z167" i="15"/>
  <c r="AA167" i="15"/>
  <c r="R168" i="15"/>
  <c r="S168" i="15"/>
  <c r="T168" i="15"/>
  <c r="U168" i="15"/>
  <c r="V168" i="15"/>
  <c r="W168" i="15"/>
  <c r="X168" i="15"/>
  <c r="Y168" i="15"/>
  <c r="Z168" i="15"/>
  <c r="AA168" i="15"/>
  <c r="R169" i="15"/>
  <c r="S169" i="15"/>
  <c r="T169" i="15"/>
  <c r="U169" i="15"/>
  <c r="V169" i="15"/>
  <c r="W169" i="15"/>
  <c r="X169" i="15"/>
  <c r="Y169" i="15"/>
  <c r="Z169" i="15"/>
  <c r="AA169" i="15"/>
  <c r="R170" i="15"/>
  <c r="S170" i="15"/>
  <c r="T170" i="15"/>
  <c r="U170" i="15"/>
  <c r="V170" i="15"/>
  <c r="W170" i="15"/>
  <c r="Y170" i="15"/>
  <c r="Z170" i="15"/>
  <c r="AA170" i="15"/>
  <c r="R171" i="15"/>
  <c r="S171" i="15"/>
  <c r="T171" i="15"/>
  <c r="U171" i="15"/>
  <c r="V171" i="15"/>
  <c r="W171" i="15"/>
  <c r="X171" i="15"/>
  <c r="Y171" i="15"/>
  <c r="Z171" i="15"/>
  <c r="AA171" i="15"/>
  <c r="R172" i="15"/>
  <c r="S172" i="15"/>
  <c r="T172" i="15"/>
  <c r="U172" i="15"/>
  <c r="V172" i="15"/>
  <c r="W172" i="15"/>
  <c r="X172" i="15"/>
  <c r="Y172" i="15"/>
  <c r="Z172" i="15"/>
  <c r="AA172" i="15"/>
  <c r="R173" i="15"/>
  <c r="S173" i="15"/>
  <c r="T173" i="15"/>
  <c r="U173" i="15"/>
  <c r="V173" i="15"/>
  <c r="W173" i="15"/>
  <c r="X173" i="15"/>
  <c r="Y173" i="15"/>
  <c r="Z173" i="15"/>
  <c r="AA173" i="15"/>
  <c r="R174" i="15"/>
  <c r="S174" i="15"/>
  <c r="T174" i="15"/>
  <c r="U174" i="15"/>
  <c r="V174" i="15"/>
  <c r="W174" i="15"/>
  <c r="Y174" i="15"/>
  <c r="Z174" i="15"/>
  <c r="AA174" i="15"/>
  <c r="R175" i="15"/>
  <c r="S175" i="15"/>
  <c r="T175" i="15"/>
  <c r="U175" i="15"/>
  <c r="V175" i="15"/>
  <c r="W175" i="15"/>
  <c r="X175" i="15"/>
  <c r="Y175" i="15"/>
  <c r="Z175" i="15"/>
  <c r="AA175" i="15"/>
  <c r="R176" i="15"/>
  <c r="S176" i="15"/>
  <c r="T176" i="15"/>
  <c r="U176" i="15"/>
  <c r="V176" i="15"/>
  <c r="W176" i="15"/>
  <c r="X176" i="15"/>
  <c r="Y176" i="15"/>
  <c r="Z176" i="15"/>
  <c r="AA176" i="15"/>
  <c r="R177" i="15"/>
  <c r="S177" i="15"/>
  <c r="T177" i="15"/>
  <c r="U177" i="15"/>
  <c r="V177" i="15"/>
  <c r="W177" i="15"/>
  <c r="X177" i="15"/>
  <c r="Y177" i="15"/>
  <c r="Z177" i="15"/>
  <c r="AA177" i="15"/>
  <c r="R178" i="15"/>
  <c r="T178" i="15"/>
  <c r="U178" i="15"/>
  <c r="W178" i="15"/>
  <c r="X178" i="15"/>
  <c r="Z178" i="15"/>
  <c r="AA178" i="15"/>
  <c r="R179" i="15"/>
  <c r="S179" i="15"/>
  <c r="T179" i="15"/>
  <c r="U179" i="15"/>
  <c r="V179" i="15"/>
  <c r="W179" i="15"/>
  <c r="X179" i="15"/>
  <c r="Y179" i="15"/>
  <c r="Z179" i="15"/>
  <c r="AA179" i="15"/>
  <c r="R180" i="15"/>
  <c r="S180" i="15"/>
  <c r="T180" i="15"/>
  <c r="U180" i="15"/>
  <c r="V180" i="15"/>
  <c r="W180" i="15"/>
  <c r="X180" i="15"/>
  <c r="Y180" i="15"/>
  <c r="Z180" i="15"/>
  <c r="AA180" i="15"/>
  <c r="R181" i="15"/>
  <c r="S181" i="15"/>
  <c r="T181" i="15"/>
  <c r="U181" i="15"/>
  <c r="V181" i="15"/>
  <c r="W181" i="15"/>
  <c r="X181" i="15"/>
  <c r="Y181" i="15"/>
  <c r="Z181" i="15"/>
  <c r="AA181" i="15"/>
  <c r="R182" i="15"/>
  <c r="S182" i="15"/>
  <c r="T182" i="15"/>
  <c r="U182" i="15"/>
  <c r="V182" i="15"/>
  <c r="W182" i="15"/>
  <c r="X182" i="15"/>
  <c r="Y182" i="15"/>
  <c r="Z182" i="15"/>
  <c r="AA182" i="15"/>
  <c r="R183" i="15"/>
  <c r="T183" i="15"/>
  <c r="U183" i="15"/>
  <c r="V183" i="15"/>
  <c r="W183" i="15"/>
  <c r="Z183" i="15"/>
  <c r="AA183" i="15"/>
  <c r="R184" i="15"/>
  <c r="S184" i="15"/>
  <c r="T184" i="15"/>
  <c r="U184" i="15"/>
  <c r="V184" i="15"/>
  <c r="W184" i="15"/>
  <c r="X184" i="15"/>
  <c r="Y184" i="15"/>
  <c r="Z184" i="15"/>
  <c r="AA184" i="15"/>
  <c r="R185" i="15"/>
  <c r="S185" i="15"/>
  <c r="T185" i="15"/>
  <c r="U185" i="15"/>
  <c r="V185" i="15"/>
  <c r="W185" i="15"/>
  <c r="X185" i="15"/>
  <c r="Y185" i="15"/>
  <c r="Z185" i="15"/>
  <c r="AA185" i="15"/>
  <c r="R186" i="15"/>
  <c r="S186" i="15"/>
  <c r="T186" i="15"/>
  <c r="U186" i="15"/>
  <c r="V186" i="15"/>
  <c r="W186" i="15"/>
  <c r="X186" i="15"/>
  <c r="Y186" i="15"/>
  <c r="Z186" i="15"/>
  <c r="AA186" i="15"/>
  <c r="R187" i="15"/>
  <c r="T187" i="15"/>
  <c r="U187" i="15"/>
  <c r="W187" i="15"/>
  <c r="X187" i="15"/>
  <c r="Z187" i="15"/>
  <c r="AA187" i="15"/>
  <c r="R188" i="15"/>
  <c r="S188" i="15"/>
  <c r="T188" i="15"/>
  <c r="U188" i="15"/>
  <c r="V188" i="15"/>
  <c r="W188" i="15"/>
  <c r="X188" i="15"/>
  <c r="Y188" i="15"/>
  <c r="Z188" i="15"/>
  <c r="AA188" i="15"/>
  <c r="R189" i="15"/>
  <c r="S189" i="15"/>
  <c r="T189" i="15"/>
  <c r="U189" i="15"/>
  <c r="V189" i="15"/>
  <c r="W189" i="15"/>
  <c r="X189" i="15"/>
  <c r="Y189" i="15"/>
  <c r="Z189" i="15"/>
  <c r="AA189" i="15"/>
  <c r="R190" i="15"/>
  <c r="S190" i="15"/>
  <c r="T190" i="15"/>
  <c r="U190" i="15"/>
  <c r="V190" i="15"/>
  <c r="W190" i="15"/>
  <c r="X190" i="15"/>
  <c r="Y190" i="15"/>
  <c r="Z190" i="15"/>
  <c r="AA190" i="15"/>
  <c r="R191" i="15"/>
  <c r="S191" i="15"/>
  <c r="T191" i="15"/>
  <c r="U191" i="15"/>
  <c r="V191" i="15"/>
  <c r="W191" i="15"/>
  <c r="X191" i="15"/>
  <c r="Y191" i="15"/>
  <c r="Z191" i="15"/>
  <c r="AA191" i="15"/>
  <c r="R193" i="15"/>
  <c r="S193" i="15"/>
  <c r="T193" i="15"/>
  <c r="U193" i="15"/>
  <c r="V193" i="15"/>
  <c r="W193" i="15"/>
  <c r="X193" i="15"/>
  <c r="Y193" i="15"/>
  <c r="Z193" i="15"/>
  <c r="AA193" i="15"/>
  <c r="R194" i="15"/>
  <c r="S194" i="15"/>
  <c r="T194" i="15"/>
  <c r="U194" i="15"/>
  <c r="V194" i="15"/>
  <c r="W194" i="15"/>
  <c r="X194" i="15"/>
  <c r="Y194" i="15"/>
  <c r="Z194" i="15"/>
  <c r="AA194" i="15"/>
  <c r="R195" i="15"/>
  <c r="S195" i="15"/>
  <c r="T195" i="15"/>
  <c r="U195" i="15"/>
  <c r="V195" i="15"/>
  <c r="W195" i="15"/>
  <c r="X195" i="15"/>
  <c r="Y195" i="15"/>
  <c r="Z195" i="15"/>
  <c r="AA195" i="15"/>
  <c r="R196" i="15"/>
  <c r="U196" i="15"/>
  <c r="V196" i="15"/>
  <c r="W196" i="15"/>
  <c r="X196" i="15"/>
  <c r="Z196" i="15"/>
  <c r="AA196" i="15"/>
  <c r="S160" i="15"/>
  <c r="T160" i="15"/>
  <c r="U160" i="15"/>
  <c r="V160" i="15"/>
  <c r="W160" i="15"/>
  <c r="X160" i="15"/>
  <c r="Y160" i="15"/>
  <c r="Z160" i="15"/>
  <c r="AA160" i="15"/>
  <c r="R160" i="15"/>
  <c r="R323" i="15"/>
  <c r="S323" i="15"/>
  <c r="T323" i="15"/>
  <c r="U323" i="15"/>
  <c r="V323" i="15"/>
  <c r="V339" i="15" s="1"/>
  <c r="W323" i="15"/>
  <c r="X323" i="15"/>
  <c r="Y323" i="15"/>
  <c r="Z323" i="15"/>
  <c r="AA323" i="15"/>
  <c r="R324" i="15"/>
  <c r="S324" i="15"/>
  <c r="T324" i="15"/>
  <c r="U324" i="15"/>
  <c r="V324" i="15"/>
  <c r="W324" i="15"/>
  <c r="X324" i="15"/>
  <c r="Y324" i="15"/>
  <c r="Z324" i="15"/>
  <c r="AA324" i="15"/>
  <c r="R331" i="15"/>
  <c r="S331" i="15"/>
  <c r="T331" i="15"/>
  <c r="U331" i="15"/>
  <c r="V331" i="15"/>
  <c r="W331" i="15"/>
  <c r="X331" i="15"/>
  <c r="Y331" i="15"/>
  <c r="Z331" i="15"/>
  <c r="AA331" i="15"/>
  <c r="R332" i="15"/>
  <c r="S332" i="15"/>
  <c r="T332" i="15"/>
  <c r="U332" i="15"/>
  <c r="V332" i="15"/>
  <c r="W332" i="15"/>
  <c r="X332" i="15"/>
  <c r="Y332" i="15"/>
  <c r="Z332" i="15"/>
  <c r="AA332" i="15"/>
  <c r="R333" i="15"/>
  <c r="S333" i="15"/>
  <c r="T333" i="15"/>
  <c r="U333" i="15"/>
  <c r="V333" i="15"/>
  <c r="W333" i="15"/>
  <c r="X333" i="15"/>
  <c r="Y333" i="15"/>
  <c r="Z333" i="15"/>
  <c r="AA333" i="15"/>
  <c r="R334" i="15"/>
  <c r="S334" i="15"/>
  <c r="T334" i="15"/>
  <c r="U334" i="15"/>
  <c r="V334" i="15"/>
  <c r="W334" i="15"/>
  <c r="X334" i="15"/>
  <c r="Y334" i="15"/>
  <c r="Z334" i="15"/>
  <c r="AA334" i="15"/>
  <c r="R343" i="15"/>
  <c r="S343" i="15"/>
  <c r="T343" i="15"/>
  <c r="U343" i="15"/>
  <c r="V343" i="15"/>
  <c r="W343" i="15"/>
  <c r="X343" i="15"/>
  <c r="Y343" i="15"/>
  <c r="Z343" i="15"/>
  <c r="AA343" i="15"/>
  <c r="R344" i="15"/>
  <c r="S344" i="15"/>
  <c r="T344" i="15"/>
  <c r="U344" i="15"/>
  <c r="W344" i="15"/>
  <c r="X344" i="15"/>
  <c r="Y344" i="15"/>
  <c r="Z344" i="15"/>
  <c r="AA344" i="15"/>
  <c r="R345" i="15"/>
  <c r="S345" i="15"/>
  <c r="T345" i="15"/>
  <c r="U345" i="15"/>
  <c r="V345" i="15"/>
  <c r="W345" i="15"/>
  <c r="X345" i="15"/>
  <c r="Y345" i="15"/>
  <c r="Z345" i="15"/>
  <c r="AA345" i="15"/>
  <c r="R346" i="15"/>
  <c r="S346" i="15"/>
  <c r="T346" i="15"/>
  <c r="U346" i="15"/>
  <c r="V346" i="15"/>
  <c r="W346" i="15"/>
  <c r="X346" i="15"/>
  <c r="Y346" i="15"/>
  <c r="Z346" i="15"/>
  <c r="AA346" i="15"/>
  <c r="R347" i="15"/>
  <c r="S347" i="15"/>
  <c r="T347" i="15"/>
  <c r="U347" i="15"/>
  <c r="V347" i="15"/>
  <c r="W347" i="15"/>
  <c r="X347" i="15"/>
  <c r="Y347" i="15"/>
  <c r="Z347" i="15"/>
  <c r="AA347" i="15"/>
  <c r="R348" i="15"/>
  <c r="S348" i="15"/>
  <c r="U348" i="15"/>
  <c r="W348" i="15"/>
  <c r="Y348" i="15"/>
  <c r="Z348" i="15"/>
  <c r="AA348" i="15"/>
  <c r="R349" i="15"/>
  <c r="S349" i="15"/>
  <c r="T349" i="15"/>
  <c r="U349" i="15"/>
  <c r="V349" i="15"/>
  <c r="W349" i="15"/>
  <c r="X349" i="15"/>
  <c r="Y349" i="15"/>
  <c r="Z349" i="15"/>
  <c r="AA349" i="15"/>
  <c r="R351" i="15"/>
  <c r="S351" i="15"/>
  <c r="T351" i="15"/>
  <c r="U351" i="15"/>
  <c r="V351" i="15"/>
  <c r="W351" i="15"/>
  <c r="X351" i="15"/>
  <c r="Y351" i="15"/>
  <c r="Z351" i="15"/>
  <c r="AA351" i="15"/>
  <c r="R352" i="15"/>
  <c r="S352" i="15"/>
  <c r="T352" i="15"/>
  <c r="U352" i="15"/>
  <c r="V352" i="15"/>
  <c r="W352" i="15"/>
  <c r="X352" i="15"/>
  <c r="Y352" i="15"/>
  <c r="Z352" i="15"/>
  <c r="AA352" i="15"/>
  <c r="R353" i="15"/>
  <c r="S353" i="15"/>
  <c r="T353" i="15"/>
  <c r="U353" i="15"/>
  <c r="V353" i="15"/>
  <c r="W353" i="15"/>
  <c r="X353" i="15"/>
  <c r="Y353" i="15"/>
  <c r="Z353" i="15"/>
  <c r="AA353" i="15"/>
  <c r="R354" i="15"/>
  <c r="S354" i="15"/>
  <c r="T354" i="15"/>
  <c r="U354" i="15"/>
  <c r="W354" i="15"/>
  <c r="X354" i="15"/>
  <c r="Y354" i="15"/>
  <c r="Z354" i="15"/>
  <c r="AA354" i="15"/>
  <c r="R355" i="15"/>
  <c r="S355" i="15"/>
  <c r="T355" i="15"/>
  <c r="U355" i="15"/>
  <c r="V355" i="15"/>
  <c r="W355" i="15"/>
  <c r="X355" i="15"/>
  <c r="Y355" i="15"/>
  <c r="Z355" i="15"/>
  <c r="AA355" i="15"/>
  <c r="R357" i="15"/>
  <c r="S357" i="15"/>
  <c r="T357" i="15"/>
  <c r="U357" i="15"/>
  <c r="V357" i="15"/>
  <c r="W357" i="15"/>
  <c r="X357" i="15"/>
  <c r="Y357" i="15"/>
  <c r="Z357" i="15"/>
  <c r="AA357" i="15"/>
  <c r="R358" i="15"/>
  <c r="S358" i="15"/>
  <c r="T358" i="15"/>
  <c r="U358" i="15"/>
  <c r="V358" i="15"/>
  <c r="W358" i="15"/>
  <c r="X358" i="15"/>
  <c r="Y358" i="15"/>
  <c r="Z358" i="15"/>
  <c r="AA358" i="15"/>
  <c r="R359" i="15"/>
  <c r="S359" i="15"/>
  <c r="T359" i="15"/>
  <c r="U359" i="15"/>
  <c r="V359" i="15"/>
  <c r="W359" i="15"/>
  <c r="X359" i="15"/>
  <c r="Y359" i="15"/>
  <c r="Z359" i="15"/>
  <c r="AA359" i="15"/>
  <c r="R360" i="15"/>
  <c r="S360" i="15"/>
  <c r="T360" i="15"/>
  <c r="U360" i="15"/>
  <c r="V360" i="15"/>
  <c r="W360" i="15"/>
  <c r="X360" i="15"/>
  <c r="Y360" i="15"/>
  <c r="Z360" i="15"/>
  <c r="AA360" i="15"/>
  <c r="R361" i="15"/>
  <c r="S361" i="15"/>
  <c r="T361" i="15"/>
  <c r="U361" i="15"/>
  <c r="V361" i="15"/>
  <c r="W361" i="15"/>
  <c r="X361" i="15"/>
  <c r="Y361" i="15"/>
  <c r="Z361" i="15"/>
  <c r="AA361" i="15"/>
  <c r="R362" i="15"/>
  <c r="S362" i="15"/>
  <c r="T362" i="15"/>
  <c r="U362" i="15"/>
  <c r="V362" i="15"/>
  <c r="W362" i="15"/>
  <c r="X362" i="15"/>
  <c r="Y362" i="15"/>
  <c r="Z362" i="15"/>
  <c r="AA362" i="15"/>
  <c r="R363" i="15"/>
  <c r="S363" i="15"/>
  <c r="T363" i="15"/>
  <c r="U363" i="15"/>
  <c r="V363" i="15"/>
  <c r="W363" i="15"/>
  <c r="X363" i="15"/>
  <c r="Y363" i="15"/>
  <c r="Z363" i="15"/>
  <c r="AA363" i="15"/>
  <c r="R364" i="15"/>
  <c r="S364" i="15"/>
  <c r="T364" i="15"/>
  <c r="U364" i="15"/>
  <c r="V364" i="15"/>
  <c r="W364" i="15"/>
  <c r="X364" i="15"/>
  <c r="Y364" i="15"/>
  <c r="Z364" i="15"/>
  <c r="AA364" i="15"/>
  <c r="R365" i="15"/>
  <c r="S365" i="15"/>
  <c r="T365" i="15"/>
  <c r="U365" i="15"/>
  <c r="V365" i="15"/>
  <c r="W365" i="15"/>
  <c r="X365" i="15"/>
  <c r="Y365" i="15"/>
  <c r="Z365" i="15"/>
  <c r="AA365" i="15"/>
  <c r="R366" i="15"/>
  <c r="S366" i="15"/>
  <c r="T366" i="15"/>
  <c r="U366" i="15"/>
  <c r="V366" i="15"/>
  <c r="W366" i="15"/>
  <c r="X366" i="15"/>
  <c r="Y366" i="15"/>
  <c r="Z366" i="15"/>
  <c r="AA366" i="15"/>
  <c r="R367" i="15"/>
  <c r="S367" i="15"/>
  <c r="T367" i="15"/>
  <c r="U367" i="15"/>
  <c r="V367" i="15"/>
  <c r="W367" i="15"/>
  <c r="X367" i="15"/>
  <c r="Y367" i="15"/>
  <c r="Z367" i="15"/>
  <c r="AA367" i="15"/>
  <c r="S322" i="15"/>
  <c r="T322" i="15"/>
  <c r="U322" i="15"/>
  <c r="V322" i="15"/>
  <c r="W322" i="15"/>
  <c r="Y322" i="15"/>
  <c r="Z322" i="15"/>
  <c r="AA322" i="15"/>
  <c r="R322" i="15"/>
  <c r="R215" i="15"/>
  <c r="S215" i="15"/>
  <c r="T215" i="15"/>
  <c r="U215" i="15"/>
  <c r="V215" i="15"/>
  <c r="W215" i="15"/>
  <c r="X215" i="15"/>
  <c r="Y215" i="15"/>
  <c r="Z215" i="15"/>
  <c r="AA215" i="15"/>
  <c r="R216" i="15"/>
  <c r="S216" i="15"/>
  <c r="T216" i="15"/>
  <c r="U216" i="15"/>
  <c r="V216" i="15"/>
  <c r="W216" i="15"/>
  <c r="X216" i="15"/>
  <c r="Y216" i="15"/>
  <c r="Z216" i="15"/>
  <c r="AA216" i="15"/>
  <c r="R217" i="15"/>
  <c r="S217" i="15"/>
  <c r="T217" i="15"/>
  <c r="U217" i="15"/>
  <c r="V217" i="15"/>
  <c r="W217" i="15"/>
  <c r="X217" i="15"/>
  <c r="Y217" i="15"/>
  <c r="Z217" i="15"/>
  <c r="AA217" i="15"/>
  <c r="R218" i="15"/>
  <c r="S218" i="15"/>
  <c r="T218" i="15"/>
  <c r="U218" i="15"/>
  <c r="V218" i="15"/>
  <c r="W218" i="15"/>
  <c r="X218" i="15"/>
  <c r="Y218" i="15"/>
  <c r="Z218" i="15"/>
  <c r="AA218" i="15"/>
  <c r="R219" i="15"/>
  <c r="S219" i="15"/>
  <c r="T219" i="15"/>
  <c r="U219" i="15"/>
  <c r="V219" i="15"/>
  <c r="W219" i="15"/>
  <c r="X219" i="15"/>
  <c r="Y219" i="15"/>
  <c r="Z219" i="15"/>
  <c r="AA219" i="15"/>
  <c r="R220" i="15"/>
  <c r="S220" i="15"/>
  <c r="T220" i="15"/>
  <c r="U220" i="15"/>
  <c r="V220" i="15"/>
  <c r="W220" i="15"/>
  <c r="X220" i="15"/>
  <c r="Y220" i="15"/>
  <c r="Z220" i="15"/>
  <c r="AA220" i="15"/>
  <c r="R221" i="15"/>
  <c r="S221" i="15"/>
  <c r="T221" i="15"/>
  <c r="U221" i="15"/>
  <c r="V221" i="15"/>
  <c r="W221" i="15"/>
  <c r="X221" i="15"/>
  <c r="Y221" i="15"/>
  <c r="Z221" i="15"/>
  <c r="AA221" i="15"/>
  <c r="R222" i="15"/>
  <c r="S222" i="15"/>
  <c r="T222" i="15"/>
  <c r="U222" i="15"/>
  <c r="V222" i="15"/>
  <c r="W222" i="15"/>
  <c r="X222" i="15"/>
  <c r="Y222" i="15"/>
  <c r="Z222" i="15"/>
  <c r="AA222" i="15"/>
  <c r="R223" i="15"/>
  <c r="S223" i="15"/>
  <c r="T223" i="15"/>
  <c r="U223" i="15"/>
  <c r="V223" i="15"/>
  <c r="W223" i="15"/>
  <c r="X223" i="15"/>
  <c r="Y223" i="15"/>
  <c r="Z223" i="15"/>
  <c r="AA223" i="15"/>
  <c r="R224" i="15"/>
  <c r="S224" i="15"/>
  <c r="T224" i="15"/>
  <c r="U224" i="15"/>
  <c r="V224" i="15"/>
  <c r="W224" i="15"/>
  <c r="X224" i="15"/>
  <c r="Y224" i="15"/>
  <c r="Z224" i="15"/>
  <c r="AA224" i="15"/>
  <c r="R225" i="15"/>
  <c r="S225" i="15"/>
  <c r="T225" i="15"/>
  <c r="U225" i="15"/>
  <c r="V225" i="15"/>
  <c r="W225" i="15"/>
  <c r="X225" i="15"/>
  <c r="Y225" i="15"/>
  <c r="Z225" i="15"/>
  <c r="AA225" i="15"/>
  <c r="R226" i="15"/>
  <c r="S226" i="15"/>
  <c r="T226" i="15"/>
  <c r="U226" i="15"/>
  <c r="V226" i="15"/>
  <c r="W226" i="15"/>
  <c r="X226" i="15"/>
  <c r="Y226" i="15"/>
  <c r="Z226" i="15"/>
  <c r="AA226" i="15"/>
  <c r="R227" i="15"/>
  <c r="S227" i="15"/>
  <c r="T227" i="15"/>
  <c r="U227" i="15"/>
  <c r="V227" i="15"/>
  <c r="W227" i="15"/>
  <c r="X227" i="15"/>
  <c r="Y227" i="15"/>
  <c r="Z227" i="15"/>
  <c r="AA227" i="15"/>
  <c r="R228" i="15"/>
  <c r="S228" i="15"/>
  <c r="T228" i="15"/>
  <c r="U228" i="15"/>
  <c r="V228" i="15"/>
  <c r="W228" i="15"/>
  <c r="X228" i="15"/>
  <c r="Y228" i="15"/>
  <c r="Z228" i="15"/>
  <c r="AA228" i="15"/>
  <c r="R229" i="15"/>
  <c r="S229" i="15"/>
  <c r="T229" i="15"/>
  <c r="U229" i="15"/>
  <c r="V229" i="15"/>
  <c r="W229" i="15"/>
  <c r="X229" i="15"/>
  <c r="Y229" i="15"/>
  <c r="Z229" i="15"/>
  <c r="AA229" i="15"/>
  <c r="R230" i="15"/>
  <c r="S230" i="15"/>
  <c r="T230" i="15"/>
  <c r="U230" i="15"/>
  <c r="V230" i="15"/>
  <c r="W230" i="15"/>
  <c r="X230" i="15"/>
  <c r="Y230" i="15"/>
  <c r="Z230" i="15"/>
  <c r="AA230" i="15"/>
  <c r="R231" i="15"/>
  <c r="S231" i="15"/>
  <c r="T231" i="15"/>
  <c r="U231" i="15"/>
  <c r="V231" i="15"/>
  <c r="W231" i="15"/>
  <c r="X231" i="15"/>
  <c r="Y231" i="15"/>
  <c r="Z231" i="15"/>
  <c r="AA231" i="15"/>
  <c r="R232" i="15"/>
  <c r="S232" i="15"/>
  <c r="T232" i="15"/>
  <c r="U232" i="15"/>
  <c r="V232" i="15"/>
  <c r="W232" i="15"/>
  <c r="X232" i="15"/>
  <c r="Y232" i="15"/>
  <c r="Z232" i="15"/>
  <c r="AA232" i="15"/>
  <c r="R233" i="15"/>
  <c r="S233" i="15"/>
  <c r="T233" i="15"/>
  <c r="U233" i="15"/>
  <c r="V233" i="15"/>
  <c r="W233" i="15"/>
  <c r="X233" i="15"/>
  <c r="Y233" i="15"/>
  <c r="Z233" i="15"/>
  <c r="AA233" i="15"/>
  <c r="R234" i="15"/>
  <c r="S234" i="15"/>
  <c r="T234" i="15"/>
  <c r="U234" i="15"/>
  <c r="V234" i="15"/>
  <c r="W234" i="15"/>
  <c r="X234" i="15"/>
  <c r="Y234" i="15"/>
  <c r="Z234" i="15"/>
  <c r="AA234" i="15"/>
  <c r="R235" i="15"/>
  <c r="S235" i="15"/>
  <c r="T235" i="15"/>
  <c r="U235" i="15"/>
  <c r="V235" i="15"/>
  <c r="W235" i="15"/>
  <c r="X235" i="15"/>
  <c r="Y235" i="15"/>
  <c r="Z235" i="15"/>
  <c r="AA235" i="15"/>
  <c r="R236" i="15"/>
  <c r="S236" i="15"/>
  <c r="T236" i="15"/>
  <c r="U236" i="15"/>
  <c r="V236" i="15"/>
  <c r="W236" i="15"/>
  <c r="X236" i="15"/>
  <c r="Y236" i="15"/>
  <c r="Z236" i="15"/>
  <c r="AA236" i="15"/>
  <c r="R237" i="15"/>
  <c r="S237" i="15"/>
  <c r="T237" i="15"/>
  <c r="U237" i="15"/>
  <c r="V237" i="15"/>
  <c r="W237" i="15"/>
  <c r="X237" i="15"/>
  <c r="Y237" i="15"/>
  <c r="Z237" i="15"/>
  <c r="AA237" i="15"/>
  <c r="R238" i="15"/>
  <c r="S238" i="15"/>
  <c r="T238" i="15"/>
  <c r="U238" i="15"/>
  <c r="V238" i="15"/>
  <c r="W238" i="15"/>
  <c r="X238" i="15"/>
  <c r="Y238" i="15"/>
  <c r="Z238" i="15"/>
  <c r="AA238" i="15"/>
  <c r="R239" i="15"/>
  <c r="S239" i="15"/>
  <c r="T239" i="15"/>
  <c r="U239" i="15"/>
  <c r="V239" i="15"/>
  <c r="W239" i="15"/>
  <c r="X239" i="15"/>
  <c r="Y239" i="15"/>
  <c r="Z239" i="15"/>
  <c r="AA239" i="15"/>
  <c r="R240" i="15"/>
  <c r="S240" i="15"/>
  <c r="T240" i="15"/>
  <c r="U240" i="15"/>
  <c r="V240" i="15"/>
  <c r="W240" i="15"/>
  <c r="X240" i="15"/>
  <c r="Y240" i="15"/>
  <c r="Z240" i="15"/>
  <c r="AA240" i="15"/>
  <c r="R241" i="15"/>
  <c r="S241" i="15"/>
  <c r="T241" i="15"/>
  <c r="U241" i="15"/>
  <c r="V241" i="15"/>
  <c r="W241" i="15"/>
  <c r="X241" i="15"/>
  <c r="Y241" i="15"/>
  <c r="Z241" i="15"/>
  <c r="AA241" i="15"/>
  <c r="R242" i="15"/>
  <c r="S242" i="15"/>
  <c r="T242" i="15"/>
  <c r="U242" i="15"/>
  <c r="V242" i="15"/>
  <c r="W242" i="15"/>
  <c r="X242" i="15"/>
  <c r="Y242" i="15"/>
  <c r="Z242" i="15"/>
  <c r="AA242" i="15"/>
  <c r="R243" i="15"/>
  <c r="S243" i="15"/>
  <c r="T243" i="15"/>
  <c r="U243" i="15"/>
  <c r="V243" i="15"/>
  <c r="W243" i="15"/>
  <c r="X243" i="15"/>
  <c r="Y243" i="15"/>
  <c r="Z243" i="15"/>
  <c r="AA243" i="15"/>
  <c r="R244" i="15"/>
  <c r="S244" i="15"/>
  <c r="T244" i="15"/>
  <c r="U244" i="15"/>
  <c r="V244" i="15"/>
  <c r="W244" i="15"/>
  <c r="X244" i="15"/>
  <c r="Y244" i="15"/>
  <c r="Z244" i="15"/>
  <c r="AA244" i="15"/>
  <c r="R245" i="15"/>
  <c r="S245" i="15"/>
  <c r="T245" i="15"/>
  <c r="U245" i="15"/>
  <c r="V245" i="15"/>
  <c r="W245" i="15"/>
  <c r="X245" i="15"/>
  <c r="Y245" i="15"/>
  <c r="Z245" i="15"/>
  <c r="AA245" i="15"/>
  <c r="R246" i="15"/>
  <c r="S246" i="15"/>
  <c r="T246" i="15"/>
  <c r="U246" i="15"/>
  <c r="V246" i="15"/>
  <c r="W246" i="15"/>
  <c r="X246" i="15"/>
  <c r="Y246" i="15"/>
  <c r="Z246" i="15"/>
  <c r="AA246" i="15"/>
  <c r="R247" i="15"/>
  <c r="S247" i="15"/>
  <c r="T247" i="15"/>
  <c r="U247" i="15"/>
  <c r="V247" i="15"/>
  <c r="W247" i="15"/>
  <c r="X247" i="15"/>
  <c r="Y247" i="15"/>
  <c r="Z247" i="15"/>
  <c r="AA247" i="15"/>
  <c r="R248" i="15"/>
  <c r="S248" i="15"/>
  <c r="T248" i="15"/>
  <c r="U248" i="15"/>
  <c r="V248" i="15"/>
  <c r="W248" i="15"/>
  <c r="X248" i="15"/>
  <c r="Y248" i="15"/>
  <c r="Z248" i="15"/>
  <c r="AA248" i="15"/>
  <c r="R249" i="15"/>
  <c r="S249" i="15"/>
  <c r="T249" i="15"/>
  <c r="U249" i="15"/>
  <c r="V249" i="15"/>
  <c r="W249" i="15"/>
  <c r="X249" i="15"/>
  <c r="Y249" i="15"/>
  <c r="Z249" i="15"/>
  <c r="AA249" i="15"/>
  <c r="R250" i="15"/>
  <c r="S250" i="15"/>
  <c r="T250" i="15"/>
  <c r="U250" i="15"/>
  <c r="V250" i="15"/>
  <c r="W250" i="15"/>
  <c r="X250" i="15"/>
  <c r="Y250" i="15"/>
  <c r="Z250" i="15"/>
  <c r="AA250" i="15"/>
  <c r="R251" i="15"/>
  <c r="S251" i="15"/>
  <c r="T251" i="15"/>
  <c r="U251" i="15"/>
  <c r="V251" i="15"/>
  <c r="W251" i="15"/>
  <c r="X251" i="15"/>
  <c r="Y251" i="15"/>
  <c r="Z251" i="15"/>
  <c r="AA251" i="15"/>
  <c r="R252" i="15"/>
  <c r="S252" i="15"/>
  <c r="T252" i="15"/>
  <c r="U252" i="15"/>
  <c r="V252" i="15"/>
  <c r="W252" i="15"/>
  <c r="X252" i="15"/>
  <c r="Y252" i="15"/>
  <c r="Z252" i="15"/>
  <c r="AA252" i="15"/>
  <c r="R253" i="15"/>
  <c r="S253" i="15"/>
  <c r="T253" i="15"/>
  <c r="U253" i="15"/>
  <c r="V253" i="15"/>
  <c r="W253" i="15"/>
  <c r="X253" i="15"/>
  <c r="Y253" i="15"/>
  <c r="Z253" i="15"/>
  <c r="AA253" i="15"/>
  <c r="R254" i="15"/>
  <c r="S254" i="15"/>
  <c r="T254" i="15"/>
  <c r="U254" i="15"/>
  <c r="V254" i="15"/>
  <c r="W254" i="15"/>
  <c r="X254" i="15"/>
  <c r="Y254" i="15"/>
  <c r="Z254" i="15"/>
  <c r="AA254" i="15"/>
  <c r="R255" i="15"/>
  <c r="S255" i="15"/>
  <c r="T255" i="15"/>
  <c r="U255" i="15"/>
  <c r="V255" i="15"/>
  <c r="W255" i="15"/>
  <c r="X255" i="15"/>
  <c r="Y255" i="15"/>
  <c r="Z255" i="15"/>
  <c r="AA255" i="15"/>
  <c r="R256" i="15"/>
  <c r="S256" i="15"/>
  <c r="T256" i="15"/>
  <c r="U256" i="15"/>
  <c r="V256" i="15"/>
  <c r="W256" i="15"/>
  <c r="X256" i="15"/>
  <c r="Y256" i="15"/>
  <c r="Z256" i="15"/>
  <c r="AA256" i="15"/>
  <c r="R257" i="15"/>
  <c r="S257" i="15"/>
  <c r="T257" i="15"/>
  <c r="U257" i="15"/>
  <c r="V257" i="15"/>
  <c r="W257" i="15"/>
  <c r="X257" i="15"/>
  <c r="Y257" i="15"/>
  <c r="Z257" i="15"/>
  <c r="AA257" i="15"/>
  <c r="R258" i="15"/>
  <c r="S258" i="15"/>
  <c r="T258" i="15"/>
  <c r="U258" i="15"/>
  <c r="V258" i="15"/>
  <c r="W258" i="15"/>
  <c r="X258" i="15"/>
  <c r="Y258" i="15"/>
  <c r="Z258" i="15"/>
  <c r="AA258" i="15"/>
  <c r="R259" i="15"/>
  <c r="S259" i="15"/>
  <c r="T259" i="15"/>
  <c r="U259" i="15"/>
  <c r="V259" i="15"/>
  <c r="W259" i="15"/>
  <c r="X259" i="15"/>
  <c r="Y259" i="15"/>
  <c r="Z259" i="15"/>
  <c r="AA259" i="15"/>
  <c r="R260" i="15"/>
  <c r="S260" i="15"/>
  <c r="T260" i="15"/>
  <c r="U260" i="15"/>
  <c r="V260" i="15"/>
  <c r="W260" i="15"/>
  <c r="X260" i="15"/>
  <c r="Y260" i="15"/>
  <c r="Z260" i="15"/>
  <c r="AA260" i="15"/>
  <c r="R261" i="15"/>
  <c r="S261" i="15"/>
  <c r="T261" i="15"/>
  <c r="U261" i="15"/>
  <c r="V261" i="15"/>
  <c r="W261" i="15"/>
  <c r="X261" i="15"/>
  <c r="Y261" i="15"/>
  <c r="Z261" i="15"/>
  <c r="AA261" i="15"/>
  <c r="R262" i="15"/>
  <c r="S262" i="15"/>
  <c r="T262" i="15"/>
  <c r="U262" i="15"/>
  <c r="V262" i="15"/>
  <c r="W262" i="15"/>
  <c r="X262" i="15"/>
  <c r="Y262" i="15"/>
  <c r="Z262" i="15"/>
  <c r="AA262" i="15"/>
  <c r="R263" i="15"/>
  <c r="S263" i="15"/>
  <c r="T263" i="15"/>
  <c r="U263" i="15"/>
  <c r="V263" i="15"/>
  <c r="W263" i="15"/>
  <c r="X263" i="15"/>
  <c r="Y263" i="15"/>
  <c r="Z263" i="15"/>
  <c r="AA263" i="15"/>
  <c r="R264" i="15"/>
  <c r="S264" i="15"/>
  <c r="T264" i="15"/>
  <c r="U264" i="15"/>
  <c r="V264" i="15"/>
  <c r="W264" i="15"/>
  <c r="X264" i="15"/>
  <c r="Y264" i="15"/>
  <c r="Z264" i="15"/>
  <c r="AA264" i="15"/>
  <c r="R265" i="15"/>
  <c r="S265" i="15"/>
  <c r="T265" i="15"/>
  <c r="U265" i="15"/>
  <c r="V265" i="15"/>
  <c r="W265" i="15"/>
  <c r="X265" i="15"/>
  <c r="Y265" i="15"/>
  <c r="Z265" i="15"/>
  <c r="AA265" i="15"/>
  <c r="R266" i="15"/>
  <c r="S266" i="15"/>
  <c r="T266" i="15"/>
  <c r="U266" i="15"/>
  <c r="V266" i="15"/>
  <c r="W266" i="15"/>
  <c r="X266" i="15"/>
  <c r="Y266" i="15"/>
  <c r="Z266" i="15"/>
  <c r="AA266" i="15"/>
  <c r="R267" i="15"/>
  <c r="S267" i="15"/>
  <c r="T267" i="15"/>
  <c r="U267" i="15"/>
  <c r="V267" i="15"/>
  <c r="W267" i="15"/>
  <c r="X267" i="15"/>
  <c r="Y267" i="15"/>
  <c r="Z267" i="15"/>
  <c r="AA267" i="15"/>
  <c r="R268" i="15"/>
  <c r="S268" i="15"/>
  <c r="T268" i="15"/>
  <c r="U268" i="15"/>
  <c r="V268" i="15"/>
  <c r="W268" i="15"/>
  <c r="X268" i="15"/>
  <c r="Y268" i="15"/>
  <c r="Z268" i="15"/>
  <c r="AA268" i="15"/>
  <c r="R269" i="15"/>
  <c r="S269" i="15"/>
  <c r="T269" i="15"/>
  <c r="U269" i="15"/>
  <c r="V269" i="15"/>
  <c r="W269" i="15"/>
  <c r="X269" i="15"/>
  <c r="Y269" i="15"/>
  <c r="Z269" i="15"/>
  <c r="AA269" i="15"/>
  <c r="R270" i="15"/>
  <c r="S270" i="15"/>
  <c r="T270" i="15"/>
  <c r="U270" i="15"/>
  <c r="V270" i="15"/>
  <c r="W270" i="15"/>
  <c r="X270" i="15"/>
  <c r="Y270" i="15"/>
  <c r="Z270" i="15"/>
  <c r="AA270" i="15"/>
  <c r="R271" i="15"/>
  <c r="S271" i="15"/>
  <c r="T271" i="15"/>
  <c r="U271" i="15"/>
  <c r="V271" i="15"/>
  <c r="W271" i="15"/>
  <c r="X271" i="15"/>
  <c r="Y271" i="15"/>
  <c r="Z271" i="15"/>
  <c r="AA271" i="15"/>
  <c r="R272" i="15"/>
  <c r="S272" i="15"/>
  <c r="T272" i="15"/>
  <c r="U272" i="15"/>
  <c r="V272" i="15"/>
  <c r="W272" i="15"/>
  <c r="X272" i="15"/>
  <c r="Y272" i="15"/>
  <c r="Z272" i="15"/>
  <c r="AA272" i="15"/>
  <c r="R273" i="15"/>
  <c r="S273" i="15"/>
  <c r="T273" i="15"/>
  <c r="U273" i="15"/>
  <c r="V273" i="15"/>
  <c r="W273" i="15"/>
  <c r="X273" i="15"/>
  <c r="Y273" i="15"/>
  <c r="Z273" i="15"/>
  <c r="AA273" i="15"/>
  <c r="R274" i="15"/>
  <c r="S274" i="15"/>
  <c r="T274" i="15"/>
  <c r="U274" i="15"/>
  <c r="V274" i="15"/>
  <c r="W274" i="15"/>
  <c r="X274" i="15"/>
  <c r="Y274" i="15"/>
  <c r="Z274" i="15"/>
  <c r="AA274" i="15"/>
  <c r="R275" i="15"/>
  <c r="S275" i="15"/>
  <c r="T275" i="15"/>
  <c r="U275" i="15"/>
  <c r="V275" i="15"/>
  <c r="W275" i="15"/>
  <c r="X275" i="15"/>
  <c r="Y275" i="15"/>
  <c r="Z275" i="15"/>
  <c r="AA275" i="15"/>
  <c r="R276" i="15"/>
  <c r="S276" i="15"/>
  <c r="T276" i="15"/>
  <c r="U276" i="15"/>
  <c r="V276" i="15"/>
  <c r="W276" i="15"/>
  <c r="X276" i="15"/>
  <c r="Y276" i="15"/>
  <c r="Z276" i="15"/>
  <c r="AA276" i="15"/>
  <c r="R277" i="15"/>
  <c r="S277" i="15"/>
  <c r="T277" i="15"/>
  <c r="U277" i="15"/>
  <c r="V277" i="15"/>
  <c r="W277" i="15"/>
  <c r="X277" i="15"/>
  <c r="Y277" i="15"/>
  <c r="Z277" i="15"/>
  <c r="AA277" i="15"/>
  <c r="R278" i="15"/>
  <c r="S278" i="15"/>
  <c r="T278" i="15"/>
  <c r="U278" i="15"/>
  <c r="V278" i="15"/>
  <c r="W278" i="15"/>
  <c r="X278" i="15"/>
  <c r="Y278" i="15"/>
  <c r="Z278" i="15"/>
  <c r="AA278" i="15"/>
  <c r="R279" i="15"/>
  <c r="S279" i="15"/>
  <c r="T279" i="15"/>
  <c r="U279" i="15"/>
  <c r="V279" i="15"/>
  <c r="W279" i="15"/>
  <c r="X279" i="15"/>
  <c r="Y279" i="15"/>
  <c r="Z279" i="15"/>
  <c r="AA279" i="15"/>
  <c r="R280" i="15"/>
  <c r="S280" i="15"/>
  <c r="T280" i="15"/>
  <c r="U280" i="15"/>
  <c r="V280" i="15"/>
  <c r="W280" i="15"/>
  <c r="X280" i="15"/>
  <c r="Y280" i="15"/>
  <c r="Z280" i="15"/>
  <c r="AA280" i="15"/>
  <c r="R281" i="15"/>
  <c r="S281" i="15"/>
  <c r="T281" i="15"/>
  <c r="U281" i="15"/>
  <c r="V281" i="15"/>
  <c r="W281" i="15"/>
  <c r="X281" i="15"/>
  <c r="Y281" i="15"/>
  <c r="Z281" i="15"/>
  <c r="AA281" i="15"/>
  <c r="R282" i="15"/>
  <c r="S282" i="15"/>
  <c r="T282" i="15"/>
  <c r="U282" i="15"/>
  <c r="V282" i="15"/>
  <c r="W282" i="15"/>
  <c r="X282" i="15"/>
  <c r="Y282" i="15"/>
  <c r="Z282" i="15"/>
  <c r="AA282" i="15"/>
  <c r="R283" i="15"/>
  <c r="S283" i="15"/>
  <c r="T283" i="15"/>
  <c r="U283" i="15"/>
  <c r="V283" i="15"/>
  <c r="W283" i="15"/>
  <c r="X283" i="15"/>
  <c r="Y283" i="15"/>
  <c r="Z283" i="15"/>
  <c r="AA283" i="15"/>
  <c r="R284" i="15"/>
  <c r="S284" i="15"/>
  <c r="T284" i="15"/>
  <c r="U284" i="15"/>
  <c r="V284" i="15"/>
  <c r="W284" i="15"/>
  <c r="X284" i="15"/>
  <c r="Y284" i="15"/>
  <c r="Z284" i="15"/>
  <c r="AA284" i="15"/>
  <c r="R285" i="15"/>
  <c r="S285" i="15"/>
  <c r="T285" i="15"/>
  <c r="U285" i="15"/>
  <c r="V285" i="15"/>
  <c r="W285" i="15"/>
  <c r="X285" i="15"/>
  <c r="Y285" i="15"/>
  <c r="Z285" i="15"/>
  <c r="AA285" i="15"/>
  <c r="R286" i="15"/>
  <c r="S286" i="15"/>
  <c r="T286" i="15"/>
  <c r="U286" i="15"/>
  <c r="V286" i="15"/>
  <c r="W286" i="15"/>
  <c r="X286" i="15"/>
  <c r="Y286" i="15"/>
  <c r="Z286" i="15"/>
  <c r="AA286" i="15"/>
  <c r="R287" i="15"/>
  <c r="S287" i="15"/>
  <c r="T287" i="15"/>
  <c r="U287" i="15"/>
  <c r="V287" i="15"/>
  <c r="W287" i="15"/>
  <c r="X287" i="15"/>
  <c r="Y287" i="15"/>
  <c r="Z287" i="15"/>
  <c r="AA287" i="15"/>
  <c r="R288" i="15"/>
  <c r="S288" i="15"/>
  <c r="T288" i="15"/>
  <c r="U288" i="15"/>
  <c r="V288" i="15"/>
  <c r="W288" i="15"/>
  <c r="X288" i="15"/>
  <c r="Y288" i="15"/>
  <c r="Z288" i="15"/>
  <c r="AA288" i="15"/>
  <c r="R289" i="15"/>
  <c r="S289" i="15"/>
  <c r="T289" i="15"/>
  <c r="U289" i="15"/>
  <c r="V289" i="15"/>
  <c r="W289" i="15"/>
  <c r="X289" i="15"/>
  <c r="Y289" i="15"/>
  <c r="Z289" i="15"/>
  <c r="AA289" i="15"/>
  <c r="R290" i="15"/>
  <c r="S290" i="15"/>
  <c r="T290" i="15"/>
  <c r="U290" i="15"/>
  <c r="V290" i="15"/>
  <c r="W290" i="15"/>
  <c r="X290" i="15"/>
  <c r="Y290" i="15"/>
  <c r="Z290" i="15"/>
  <c r="AA290" i="15"/>
  <c r="R291" i="15"/>
  <c r="S291" i="15"/>
  <c r="T291" i="15"/>
  <c r="U291" i="15"/>
  <c r="V291" i="15"/>
  <c r="W291" i="15"/>
  <c r="X291" i="15"/>
  <c r="Y291" i="15"/>
  <c r="Z291" i="15"/>
  <c r="AA291" i="15"/>
  <c r="R292" i="15"/>
  <c r="S292" i="15"/>
  <c r="T292" i="15"/>
  <c r="U292" i="15"/>
  <c r="V292" i="15"/>
  <c r="W292" i="15"/>
  <c r="X292" i="15"/>
  <c r="Y292" i="15"/>
  <c r="Z292" i="15"/>
  <c r="AA292" i="15"/>
  <c r="R293" i="15"/>
  <c r="S293" i="15"/>
  <c r="T293" i="15"/>
  <c r="U293" i="15"/>
  <c r="V293" i="15"/>
  <c r="W293" i="15"/>
  <c r="X293" i="15"/>
  <c r="Y293" i="15"/>
  <c r="Z293" i="15"/>
  <c r="AA293" i="15"/>
  <c r="R294" i="15"/>
  <c r="S294" i="15"/>
  <c r="T294" i="15"/>
  <c r="U294" i="15"/>
  <c r="V294" i="15"/>
  <c r="W294" i="15"/>
  <c r="X294" i="15"/>
  <c r="Y294" i="15"/>
  <c r="Z294" i="15"/>
  <c r="AA294" i="15"/>
  <c r="R295" i="15"/>
  <c r="S295" i="15"/>
  <c r="T295" i="15"/>
  <c r="U295" i="15"/>
  <c r="V295" i="15"/>
  <c r="W295" i="15"/>
  <c r="X295" i="15"/>
  <c r="Y295" i="15"/>
  <c r="Z295" i="15"/>
  <c r="AA295" i="15"/>
  <c r="R296" i="15"/>
  <c r="S296" i="15"/>
  <c r="T296" i="15"/>
  <c r="U296" i="15"/>
  <c r="V296" i="15"/>
  <c r="W296" i="15"/>
  <c r="X296" i="15"/>
  <c r="Y296" i="15"/>
  <c r="Z296" i="15"/>
  <c r="AA296" i="15"/>
  <c r="R297" i="15"/>
  <c r="S297" i="15"/>
  <c r="T297" i="15"/>
  <c r="U297" i="15"/>
  <c r="V297" i="15"/>
  <c r="W297" i="15"/>
  <c r="X297" i="15"/>
  <c r="Y297" i="15"/>
  <c r="Z297" i="15"/>
  <c r="AA297" i="15"/>
  <c r="R298" i="15"/>
  <c r="S298" i="15"/>
  <c r="T298" i="15"/>
  <c r="U298" i="15"/>
  <c r="V298" i="15"/>
  <c r="W298" i="15"/>
  <c r="X298" i="15"/>
  <c r="Y298" i="15"/>
  <c r="Z298" i="15"/>
  <c r="AA298" i="15"/>
  <c r="R299" i="15"/>
  <c r="S299" i="15"/>
  <c r="T299" i="15"/>
  <c r="U299" i="15"/>
  <c r="V299" i="15"/>
  <c r="W299" i="15"/>
  <c r="X299" i="15"/>
  <c r="Y299" i="15"/>
  <c r="Z299" i="15"/>
  <c r="AA299" i="15"/>
  <c r="R300" i="15"/>
  <c r="S300" i="15"/>
  <c r="T300" i="15"/>
  <c r="U300" i="15"/>
  <c r="V300" i="15"/>
  <c r="W300" i="15"/>
  <c r="X300" i="15"/>
  <c r="Y300" i="15"/>
  <c r="Z300" i="15"/>
  <c r="AA300" i="15"/>
  <c r="R301" i="15"/>
  <c r="S301" i="15"/>
  <c r="T301" i="15"/>
  <c r="U301" i="15"/>
  <c r="V301" i="15"/>
  <c r="W301" i="15"/>
  <c r="X301" i="15"/>
  <c r="Y301" i="15"/>
  <c r="Z301" i="15"/>
  <c r="AA301" i="15"/>
  <c r="R302" i="15"/>
  <c r="S302" i="15"/>
  <c r="T302" i="15"/>
  <c r="U302" i="15"/>
  <c r="V302" i="15"/>
  <c r="W302" i="15"/>
  <c r="X302" i="15"/>
  <c r="Y302" i="15"/>
  <c r="Z302" i="15"/>
  <c r="AA302" i="15"/>
  <c r="R303" i="15"/>
  <c r="S303" i="15"/>
  <c r="T303" i="15"/>
  <c r="U303" i="15"/>
  <c r="V303" i="15"/>
  <c r="W303" i="15"/>
  <c r="X303" i="15"/>
  <c r="Y303" i="15"/>
  <c r="Z303" i="15"/>
  <c r="AA303" i="15"/>
  <c r="R304" i="15"/>
  <c r="S304" i="15"/>
  <c r="T304" i="15"/>
  <c r="U304" i="15"/>
  <c r="V304" i="15"/>
  <c r="W304" i="15"/>
  <c r="X304" i="15"/>
  <c r="Y304" i="15"/>
  <c r="Z304" i="15"/>
  <c r="AA304" i="15"/>
  <c r="R305" i="15"/>
  <c r="S305" i="15"/>
  <c r="T305" i="15"/>
  <c r="U305" i="15"/>
  <c r="V305" i="15"/>
  <c r="W305" i="15"/>
  <c r="X305" i="15"/>
  <c r="Y305" i="15"/>
  <c r="Z305" i="15"/>
  <c r="AA305" i="15"/>
  <c r="R306" i="15"/>
  <c r="S306" i="15"/>
  <c r="T306" i="15"/>
  <c r="U306" i="15"/>
  <c r="V306" i="15"/>
  <c r="W306" i="15"/>
  <c r="X306" i="15"/>
  <c r="Y306" i="15"/>
  <c r="Z306" i="15"/>
  <c r="AA306" i="15"/>
  <c r="R307" i="15"/>
  <c r="S307" i="15"/>
  <c r="T307" i="15"/>
  <c r="U307" i="15"/>
  <c r="V307" i="15"/>
  <c r="W307" i="15"/>
  <c r="X307" i="15"/>
  <c r="Y307" i="15"/>
  <c r="Z307" i="15"/>
  <c r="AA307" i="15"/>
  <c r="R308" i="15"/>
  <c r="S308" i="15"/>
  <c r="T308" i="15"/>
  <c r="U308" i="15"/>
  <c r="V308" i="15"/>
  <c r="W308" i="15"/>
  <c r="X308" i="15"/>
  <c r="Y308" i="15"/>
  <c r="Z308" i="15"/>
  <c r="AA308" i="15"/>
  <c r="R309" i="15"/>
  <c r="S309" i="15"/>
  <c r="T309" i="15"/>
  <c r="U309" i="15"/>
  <c r="V309" i="15"/>
  <c r="W309" i="15"/>
  <c r="X309" i="15"/>
  <c r="Y309" i="15"/>
  <c r="Z309" i="15"/>
  <c r="AA309" i="15"/>
  <c r="R310" i="15"/>
  <c r="S310" i="15"/>
  <c r="T310" i="15"/>
  <c r="U310" i="15"/>
  <c r="V310" i="15"/>
  <c r="W310" i="15"/>
  <c r="X310" i="15"/>
  <c r="Y310" i="15"/>
  <c r="Z310" i="15"/>
  <c r="AA310" i="15"/>
  <c r="R311" i="15"/>
  <c r="S311" i="15"/>
  <c r="T311" i="15"/>
  <c r="U311" i="15"/>
  <c r="V311" i="15"/>
  <c r="W311" i="15"/>
  <c r="X311" i="15"/>
  <c r="Y311" i="15"/>
  <c r="Z311" i="15"/>
  <c r="AA311" i="15"/>
  <c r="R312" i="15"/>
  <c r="S312" i="15"/>
  <c r="T312" i="15"/>
  <c r="U312" i="15"/>
  <c r="V312" i="15"/>
  <c r="W312" i="15"/>
  <c r="X312" i="15"/>
  <c r="Y312" i="15"/>
  <c r="Z312" i="15"/>
  <c r="AA312" i="15"/>
  <c r="R313" i="15"/>
  <c r="S313" i="15"/>
  <c r="T313" i="15"/>
  <c r="U313" i="15"/>
  <c r="V313" i="15"/>
  <c r="W313" i="15"/>
  <c r="X313" i="15"/>
  <c r="Y313" i="15"/>
  <c r="Z313" i="15"/>
  <c r="AA313" i="15"/>
  <c r="R314" i="15"/>
  <c r="S314" i="15"/>
  <c r="T314" i="15"/>
  <c r="U314" i="15"/>
  <c r="V314" i="15"/>
  <c r="W314" i="15"/>
  <c r="X314" i="15"/>
  <c r="Y314" i="15"/>
  <c r="Z314" i="15"/>
  <c r="AA314" i="15"/>
  <c r="R315" i="15"/>
  <c r="S315" i="15"/>
  <c r="T315" i="15"/>
  <c r="U315" i="15"/>
  <c r="V315" i="15"/>
  <c r="W315" i="15"/>
  <c r="X315" i="15"/>
  <c r="Y315" i="15"/>
  <c r="Z315" i="15"/>
  <c r="AA315" i="15"/>
  <c r="R316" i="15"/>
  <c r="S316" i="15"/>
  <c r="T316" i="15"/>
  <c r="U316" i="15"/>
  <c r="V316" i="15"/>
  <c r="W316" i="15"/>
  <c r="X316" i="15"/>
  <c r="Y316" i="15"/>
  <c r="Z316" i="15"/>
  <c r="AA316" i="15"/>
  <c r="S214" i="15"/>
  <c r="T214" i="15"/>
  <c r="U214" i="15"/>
  <c r="V214" i="15"/>
  <c r="W214" i="15"/>
  <c r="X214" i="15"/>
  <c r="Y214" i="15"/>
  <c r="Z214" i="15"/>
  <c r="AA214" i="15"/>
  <c r="R214" i="15"/>
  <c r="R204" i="15"/>
  <c r="S204" i="15"/>
  <c r="T204" i="15"/>
  <c r="U204" i="15"/>
  <c r="V204" i="15"/>
  <c r="W204" i="15"/>
  <c r="X204" i="15"/>
  <c r="Y204" i="15"/>
  <c r="Z204" i="15"/>
  <c r="AA204" i="15"/>
  <c r="R205" i="15"/>
  <c r="S205" i="15"/>
  <c r="T205" i="15"/>
  <c r="U205" i="15"/>
  <c r="V205" i="15"/>
  <c r="W205" i="15"/>
  <c r="X205" i="15"/>
  <c r="Y205" i="15"/>
  <c r="Z205" i="15"/>
  <c r="AA205" i="15"/>
  <c r="R206" i="15"/>
  <c r="S206" i="15"/>
  <c r="T206" i="15"/>
  <c r="U206" i="15"/>
  <c r="V206" i="15"/>
  <c r="W206" i="15"/>
  <c r="X206" i="15"/>
  <c r="Y206" i="15"/>
  <c r="Z206" i="15"/>
  <c r="AA206" i="15"/>
  <c r="R207" i="15"/>
  <c r="S207" i="15"/>
  <c r="T207" i="15"/>
  <c r="U207" i="15"/>
  <c r="V207" i="15"/>
  <c r="W207" i="15"/>
  <c r="X207" i="15"/>
  <c r="Y207" i="15"/>
  <c r="Z207" i="15"/>
  <c r="AA207" i="15"/>
  <c r="S203" i="15"/>
  <c r="T203" i="15"/>
  <c r="U203" i="15"/>
  <c r="V203" i="15"/>
  <c r="W203" i="15"/>
  <c r="X203" i="15"/>
  <c r="Y203" i="15"/>
  <c r="Z203" i="15"/>
  <c r="AA203" i="15"/>
  <c r="R203" i="15"/>
  <c r="R147" i="15"/>
  <c r="S147" i="15"/>
  <c r="T147" i="15"/>
  <c r="U147" i="15"/>
  <c r="V147" i="15"/>
  <c r="W147" i="15"/>
  <c r="X147" i="15"/>
  <c r="Y147" i="15"/>
  <c r="Z147" i="15"/>
  <c r="AA147" i="15"/>
  <c r="R149" i="15"/>
  <c r="S149" i="15"/>
  <c r="T149" i="15"/>
  <c r="U149" i="15"/>
  <c r="V149" i="15"/>
  <c r="W149" i="15"/>
  <c r="X149" i="15"/>
  <c r="Y149" i="15"/>
  <c r="Z149" i="15"/>
  <c r="AA149" i="15"/>
  <c r="R150" i="15"/>
  <c r="S150" i="15"/>
  <c r="T150" i="15"/>
  <c r="U150" i="15"/>
  <c r="V150" i="15"/>
  <c r="W150" i="15"/>
  <c r="X150" i="15"/>
  <c r="Y150" i="15"/>
  <c r="Z150" i="15"/>
  <c r="AA150" i="15"/>
  <c r="R151" i="15"/>
  <c r="S151" i="15"/>
  <c r="T151" i="15"/>
  <c r="U151" i="15"/>
  <c r="V151" i="15"/>
  <c r="W151" i="15"/>
  <c r="X151" i="15"/>
  <c r="Y151" i="15"/>
  <c r="Z151" i="15"/>
  <c r="AA151" i="15"/>
  <c r="R152" i="15"/>
  <c r="S152" i="15"/>
  <c r="T152" i="15"/>
  <c r="U152" i="15"/>
  <c r="V152" i="15"/>
  <c r="W152" i="15"/>
  <c r="X152" i="15"/>
  <c r="Z152" i="15"/>
  <c r="AA152" i="15"/>
  <c r="R153" i="15"/>
  <c r="S153" i="15"/>
  <c r="T153" i="15"/>
  <c r="U153" i="15"/>
  <c r="V153" i="15"/>
  <c r="W153" i="15"/>
  <c r="X153" i="15"/>
  <c r="Y153" i="15"/>
  <c r="Z153" i="15"/>
  <c r="AA153" i="15"/>
  <c r="S146" i="15"/>
  <c r="T146" i="15"/>
  <c r="U146" i="15"/>
  <c r="V146" i="15"/>
  <c r="W146" i="15"/>
  <c r="X146" i="15"/>
  <c r="Y146" i="15"/>
  <c r="Z146" i="15"/>
  <c r="AA146" i="15"/>
  <c r="R146" i="15"/>
  <c r="R136" i="15"/>
  <c r="S136" i="15"/>
  <c r="T136" i="15"/>
  <c r="U136" i="15"/>
  <c r="V136" i="15"/>
  <c r="W136" i="15"/>
  <c r="X136" i="15"/>
  <c r="Y136" i="15"/>
  <c r="Z136" i="15"/>
  <c r="AA136" i="15"/>
  <c r="R137" i="15"/>
  <c r="S137" i="15"/>
  <c r="T137" i="15"/>
  <c r="U137" i="15"/>
  <c r="V137" i="15"/>
  <c r="W137" i="15"/>
  <c r="X137" i="15"/>
  <c r="Y137" i="15"/>
  <c r="Z137" i="15"/>
  <c r="AA137" i="15"/>
  <c r="R138" i="15"/>
  <c r="S138" i="15"/>
  <c r="T138" i="15"/>
  <c r="U138" i="15"/>
  <c r="V138" i="15"/>
  <c r="W138" i="15"/>
  <c r="X138" i="15"/>
  <c r="Y138" i="15"/>
  <c r="Z138" i="15"/>
  <c r="AA138" i="15"/>
  <c r="R139" i="15"/>
  <c r="S139" i="15"/>
  <c r="T139" i="15"/>
  <c r="U139" i="15"/>
  <c r="V139" i="15"/>
  <c r="W139" i="15"/>
  <c r="X139" i="15"/>
  <c r="Y139" i="15"/>
  <c r="Z139" i="15"/>
  <c r="AA139" i="15"/>
  <c r="R140" i="15"/>
  <c r="S140" i="15"/>
  <c r="T140" i="15"/>
  <c r="U140" i="15"/>
  <c r="V140" i="15"/>
  <c r="W140" i="15"/>
  <c r="X140" i="15"/>
  <c r="Y140" i="15"/>
  <c r="Z140" i="15"/>
  <c r="AA140" i="15"/>
  <c r="S135" i="15"/>
  <c r="T135" i="15"/>
  <c r="U135" i="15"/>
  <c r="V135" i="15"/>
  <c r="W135" i="15"/>
  <c r="X135" i="15"/>
  <c r="Y135" i="15"/>
  <c r="Z135" i="15"/>
  <c r="AA135" i="15"/>
  <c r="R135" i="15"/>
  <c r="S67" i="15"/>
  <c r="T67" i="15"/>
  <c r="U67" i="15"/>
  <c r="V67" i="15"/>
  <c r="W67" i="15"/>
  <c r="X67" i="15"/>
  <c r="Y67" i="15"/>
  <c r="Z67" i="15"/>
  <c r="AA67" i="15"/>
  <c r="S68" i="15"/>
  <c r="T68" i="15"/>
  <c r="U68" i="15"/>
  <c r="V68" i="15"/>
  <c r="W68" i="15"/>
  <c r="X68" i="15"/>
  <c r="Y68" i="15"/>
  <c r="Z68" i="15"/>
  <c r="AA68" i="15"/>
  <c r="S69" i="15"/>
  <c r="T69" i="15"/>
  <c r="U69" i="15"/>
  <c r="V69" i="15"/>
  <c r="W69" i="15"/>
  <c r="X69" i="15"/>
  <c r="Y69" i="15"/>
  <c r="Z69" i="15"/>
  <c r="AA69" i="15"/>
  <c r="S70" i="15"/>
  <c r="T70" i="15"/>
  <c r="U70" i="15"/>
  <c r="V70" i="15"/>
  <c r="W70" i="15"/>
  <c r="X70" i="15"/>
  <c r="Y70" i="15"/>
  <c r="Z70" i="15"/>
  <c r="AA70" i="15"/>
  <c r="S71" i="15"/>
  <c r="T71" i="15"/>
  <c r="U71" i="15"/>
  <c r="V71" i="15"/>
  <c r="W71" i="15"/>
  <c r="X71" i="15"/>
  <c r="Y71" i="15"/>
  <c r="Z71" i="15"/>
  <c r="AA71" i="15"/>
  <c r="S72" i="15"/>
  <c r="T72" i="15"/>
  <c r="U72" i="15"/>
  <c r="V72" i="15"/>
  <c r="W72" i="15"/>
  <c r="X72" i="15"/>
  <c r="Y72" i="15"/>
  <c r="Z72" i="15"/>
  <c r="AA72" i="15"/>
  <c r="S75" i="15"/>
  <c r="T75" i="15"/>
  <c r="U75" i="15"/>
  <c r="V75" i="15"/>
  <c r="W75" i="15"/>
  <c r="X75" i="15"/>
  <c r="Y75" i="15"/>
  <c r="Z75" i="15"/>
  <c r="AA75" i="15"/>
  <c r="S78" i="15"/>
  <c r="T78" i="15"/>
  <c r="U78" i="15"/>
  <c r="V78" i="15"/>
  <c r="W78" i="15"/>
  <c r="X78" i="15"/>
  <c r="Y78" i="15"/>
  <c r="Z78" i="15"/>
  <c r="AA78" i="15"/>
  <c r="S81" i="15"/>
  <c r="T81" i="15"/>
  <c r="U81" i="15"/>
  <c r="V81" i="15"/>
  <c r="W81" i="15"/>
  <c r="X81" i="15"/>
  <c r="Y81" i="15"/>
  <c r="Z81" i="15"/>
  <c r="AA81" i="15"/>
  <c r="S82" i="15"/>
  <c r="T82" i="15"/>
  <c r="U82" i="15"/>
  <c r="V82" i="15"/>
  <c r="W82" i="15"/>
  <c r="X82" i="15"/>
  <c r="Y82" i="15"/>
  <c r="Z82" i="15"/>
  <c r="AA82" i="15"/>
  <c r="S83" i="15"/>
  <c r="T83" i="15"/>
  <c r="U83" i="15"/>
  <c r="V83" i="15"/>
  <c r="W83" i="15"/>
  <c r="X83" i="15"/>
  <c r="Y83" i="15"/>
  <c r="Z83" i="15"/>
  <c r="AA83" i="15"/>
  <c r="S84" i="15"/>
  <c r="T84" i="15"/>
  <c r="U84" i="15"/>
  <c r="V84" i="15"/>
  <c r="W84" i="15"/>
  <c r="X84" i="15"/>
  <c r="Y84" i="15"/>
  <c r="Z84" i="15"/>
  <c r="AA84" i="15"/>
  <c r="S85" i="15"/>
  <c r="T85" i="15"/>
  <c r="U85" i="15"/>
  <c r="V85" i="15"/>
  <c r="W85" i="15"/>
  <c r="X85" i="15"/>
  <c r="Y85" i="15"/>
  <c r="Z85" i="15"/>
  <c r="AA85" i="15"/>
  <c r="S86" i="15"/>
  <c r="T86" i="15"/>
  <c r="U86" i="15"/>
  <c r="V86" i="15"/>
  <c r="W86" i="15"/>
  <c r="X86" i="15"/>
  <c r="Y86" i="15"/>
  <c r="Z86" i="15"/>
  <c r="AA86" i="15"/>
  <c r="S89" i="15"/>
  <c r="T89" i="15"/>
  <c r="U89" i="15"/>
  <c r="V89" i="15"/>
  <c r="W89" i="15"/>
  <c r="X89" i="15"/>
  <c r="Y89" i="15"/>
  <c r="Z89" i="15"/>
  <c r="AA89" i="15"/>
  <c r="S90" i="15"/>
  <c r="T90" i="15"/>
  <c r="U90" i="15"/>
  <c r="V90" i="15"/>
  <c r="W90" i="15"/>
  <c r="X90" i="15"/>
  <c r="Y90" i="15"/>
  <c r="Z90" i="15"/>
  <c r="AA90" i="15"/>
  <c r="S93" i="15"/>
  <c r="T93" i="15"/>
  <c r="U93" i="15"/>
  <c r="V93" i="15"/>
  <c r="W93" i="15"/>
  <c r="X93" i="15"/>
  <c r="Y93" i="15"/>
  <c r="Z93" i="15"/>
  <c r="AA93" i="15"/>
  <c r="S96" i="15"/>
  <c r="T96" i="15"/>
  <c r="U96" i="15"/>
  <c r="V96" i="15"/>
  <c r="W96" i="15"/>
  <c r="X96" i="15"/>
  <c r="Y96" i="15"/>
  <c r="Z96" i="15"/>
  <c r="AA96" i="15"/>
  <c r="S97" i="15"/>
  <c r="T97" i="15"/>
  <c r="U97" i="15"/>
  <c r="V97" i="15"/>
  <c r="W97" i="15"/>
  <c r="X97" i="15"/>
  <c r="Y97" i="15"/>
  <c r="Z97" i="15"/>
  <c r="AA97" i="15"/>
  <c r="S100" i="15"/>
  <c r="T100" i="15"/>
  <c r="U100" i="15"/>
  <c r="V100" i="15"/>
  <c r="W100" i="15"/>
  <c r="X100" i="15"/>
  <c r="Y100" i="15"/>
  <c r="Z100" i="15"/>
  <c r="AA100" i="15"/>
  <c r="S101" i="15"/>
  <c r="T101" i="15"/>
  <c r="U101" i="15"/>
  <c r="V101" i="15"/>
  <c r="W101" i="15"/>
  <c r="X101" i="15"/>
  <c r="Y101" i="15"/>
  <c r="Z101" i="15"/>
  <c r="AA101" i="15"/>
  <c r="S102" i="15"/>
  <c r="T102" i="15"/>
  <c r="U102" i="15"/>
  <c r="V102" i="15"/>
  <c r="W102" i="15"/>
  <c r="X102" i="15"/>
  <c r="Y102" i="15"/>
  <c r="Z102" i="15"/>
  <c r="AA102" i="15"/>
  <c r="S103" i="15"/>
  <c r="T103" i="15"/>
  <c r="U103" i="15"/>
  <c r="V103" i="15"/>
  <c r="W103" i="15"/>
  <c r="X103" i="15"/>
  <c r="Y103" i="15"/>
  <c r="Z103" i="15"/>
  <c r="AA103" i="15"/>
  <c r="S106" i="15"/>
  <c r="T106" i="15"/>
  <c r="U106" i="15"/>
  <c r="V106" i="15"/>
  <c r="W106" i="15"/>
  <c r="X106" i="15"/>
  <c r="Y106" i="15"/>
  <c r="Z106" i="15"/>
  <c r="AA106" i="15"/>
  <c r="S107" i="15"/>
  <c r="T107" i="15"/>
  <c r="U107" i="15"/>
  <c r="V107" i="15"/>
  <c r="W107" i="15"/>
  <c r="X107" i="15"/>
  <c r="Y107" i="15"/>
  <c r="Z107" i="15"/>
  <c r="AA107" i="15"/>
  <c r="S108" i="15"/>
  <c r="T108" i="15"/>
  <c r="U108" i="15"/>
  <c r="V108" i="15"/>
  <c r="W108" i="15"/>
  <c r="X108" i="15"/>
  <c r="Y108" i="15"/>
  <c r="Z108" i="15"/>
  <c r="AA108" i="15"/>
  <c r="S109" i="15"/>
  <c r="T109" i="15"/>
  <c r="U109" i="15"/>
  <c r="V109" i="15"/>
  <c r="W109" i="15"/>
  <c r="X109" i="15"/>
  <c r="Y109" i="15"/>
  <c r="Z109" i="15"/>
  <c r="AA109" i="15"/>
  <c r="S112" i="15"/>
  <c r="T112" i="15"/>
  <c r="U112" i="15"/>
  <c r="V112" i="15"/>
  <c r="W112" i="15"/>
  <c r="X112" i="15"/>
  <c r="Y112" i="15"/>
  <c r="Z112" i="15"/>
  <c r="AA112" i="15"/>
  <c r="S113" i="15"/>
  <c r="T113" i="15"/>
  <c r="U113" i="15"/>
  <c r="V113" i="15"/>
  <c r="W113" i="15"/>
  <c r="X113" i="15"/>
  <c r="Y113" i="15"/>
  <c r="Z113" i="15"/>
  <c r="AA113" i="15"/>
  <c r="S114" i="15"/>
  <c r="T114" i="15"/>
  <c r="U114" i="15"/>
  <c r="V114" i="15"/>
  <c r="W114" i="15"/>
  <c r="X114" i="15"/>
  <c r="Y114" i="15"/>
  <c r="Z114" i="15"/>
  <c r="AA114" i="15"/>
  <c r="S115" i="15"/>
  <c r="T115" i="15"/>
  <c r="U115" i="15"/>
  <c r="V115" i="15"/>
  <c r="W115" i="15"/>
  <c r="X115" i="15"/>
  <c r="Y115" i="15"/>
  <c r="Z115" i="15"/>
  <c r="AA115" i="15"/>
  <c r="S116" i="15"/>
  <c r="T116" i="15"/>
  <c r="U116" i="15"/>
  <c r="V116" i="15"/>
  <c r="W116" i="15"/>
  <c r="X116" i="15"/>
  <c r="Y116" i="15"/>
  <c r="Z116" i="15"/>
  <c r="AA116" i="15"/>
  <c r="S119" i="15"/>
  <c r="T119" i="15"/>
  <c r="U119" i="15"/>
  <c r="V119" i="15"/>
  <c r="W119" i="15"/>
  <c r="X119" i="15"/>
  <c r="Y119" i="15"/>
  <c r="Z119" i="15"/>
  <c r="AA119" i="15"/>
  <c r="S120" i="15"/>
  <c r="T120" i="15"/>
  <c r="U120" i="15"/>
  <c r="V120" i="15"/>
  <c r="W120" i="15"/>
  <c r="X120" i="15"/>
  <c r="Y120" i="15"/>
  <c r="Z120" i="15"/>
  <c r="AA120" i="15"/>
  <c r="S121" i="15"/>
  <c r="T121" i="15"/>
  <c r="U121" i="15"/>
  <c r="V121" i="15"/>
  <c r="W121" i="15"/>
  <c r="X121" i="15"/>
  <c r="Y121" i="15"/>
  <c r="Z121" i="15"/>
  <c r="AA121" i="15"/>
  <c r="S122" i="15"/>
  <c r="T122" i="15"/>
  <c r="U122" i="15"/>
  <c r="V122" i="15"/>
  <c r="W122" i="15"/>
  <c r="X122" i="15"/>
  <c r="Y122" i="15"/>
  <c r="Z122" i="15"/>
  <c r="AA122" i="15"/>
  <c r="S123" i="15"/>
  <c r="T123" i="15"/>
  <c r="U123" i="15"/>
  <c r="V123" i="15"/>
  <c r="W123" i="15"/>
  <c r="X123" i="15"/>
  <c r="Y123" i="15"/>
  <c r="Z123" i="15"/>
  <c r="AA123" i="15"/>
  <c r="S124" i="15"/>
  <c r="T124" i="15"/>
  <c r="U124" i="15"/>
  <c r="V124" i="15"/>
  <c r="W124" i="15"/>
  <c r="X124" i="15"/>
  <c r="Y124" i="15"/>
  <c r="Z124" i="15"/>
  <c r="AA124" i="15"/>
  <c r="S128" i="15"/>
  <c r="T128" i="15"/>
  <c r="U128" i="15"/>
  <c r="V128" i="15"/>
  <c r="W128" i="15"/>
  <c r="X128" i="15"/>
  <c r="Y128" i="15"/>
  <c r="Z128" i="15"/>
  <c r="AA128" i="15"/>
  <c r="R68" i="15"/>
  <c r="R69" i="15"/>
  <c r="R70" i="15"/>
  <c r="R71" i="15"/>
  <c r="R72" i="15"/>
  <c r="R75" i="15"/>
  <c r="R78" i="15"/>
  <c r="R81" i="15"/>
  <c r="R82" i="15"/>
  <c r="R83" i="15"/>
  <c r="R84" i="15"/>
  <c r="R85" i="15"/>
  <c r="R86" i="15"/>
  <c r="R89" i="15"/>
  <c r="R90" i="15"/>
  <c r="R93" i="15"/>
  <c r="R96" i="15"/>
  <c r="R97" i="15"/>
  <c r="R100" i="15"/>
  <c r="R101" i="15"/>
  <c r="R102" i="15"/>
  <c r="R103" i="15"/>
  <c r="R106" i="15"/>
  <c r="R107" i="15"/>
  <c r="R108" i="15"/>
  <c r="R109" i="15"/>
  <c r="R112" i="15"/>
  <c r="R113" i="15"/>
  <c r="R114" i="15"/>
  <c r="R115" i="15"/>
  <c r="R116" i="15"/>
  <c r="R119" i="15"/>
  <c r="R120" i="15"/>
  <c r="R121" i="15"/>
  <c r="R122" i="15"/>
  <c r="R123" i="15"/>
  <c r="R124" i="15"/>
  <c r="R128" i="15"/>
  <c r="R67" i="15"/>
  <c r="S15" i="15"/>
  <c r="T15" i="15"/>
  <c r="U15" i="15"/>
  <c r="V15" i="15"/>
  <c r="W15" i="15"/>
  <c r="X15" i="15"/>
  <c r="Y15" i="15"/>
  <c r="Z15" i="15"/>
  <c r="AA15" i="15"/>
  <c r="S16" i="15"/>
  <c r="T16" i="15"/>
  <c r="U16" i="15"/>
  <c r="V16" i="15"/>
  <c r="W16" i="15"/>
  <c r="X16" i="15"/>
  <c r="Y16" i="15"/>
  <c r="Z16" i="15"/>
  <c r="AA16" i="15"/>
  <c r="S17" i="15"/>
  <c r="T17" i="15"/>
  <c r="U17" i="15"/>
  <c r="V17" i="15"/>
  <c r="W17" i="15"/>
  <c r="X17" i="15"/>
  <c r="Y17" i="15"/>
  <c r="Z17" i="15"/>
  <c r="AA17" i="15"/>
  <c r="S18" i="15"/>
  <c r="T18" i="15"/>
  <c r="U18" i="15"/>
  <c r="V18" i="15"/>
  <c r="W18" i="15"/>
  <c r="Y18" i="15"/>
  <c r="Z18" i="15"/>
  <c r="AA18" i="15"/>
  <c r="S19" i="15"/>
  <c r="T19" i="15"/>
  <c r="U19" i="15"/>
  <c r="V19" i="15"/>
  <c r="W19" i="15"/>
  <c r="X19" i="15"/>
  <c r="Y19" i="15"/>
  <c r="Z19" i="15"/>
  <c r="AA19" i="15"/>
  <c r="S20" i="15"/>
  <c r="T20" i="15"/>
  <c r="U20" i="15"/>
  <c r="V20" i="15"/>
  <c r="W20" i="15"/>
  <c r="X20" i="15"/>
  <c r="Y20" i="15"/>
  <c r="Z20" i="15"/>
  <c r="AA20" i="15"/>
  <c r="S21" i="15"/>
  <c r="T21" i="15"/>
  <c r="U21" i="15"/>
  <c r="V21" i="15"/>
  <c r="W21" i="15"/>
  <c r="X21" i="15"/>
  <c r="Y21" i="15"/>
  <c r="Z21" i="15"/>
  <c r="AA21" i="15"/>
  <c r="S22" i="15"/>
  <c r="T22" i="15"/>
  <c r="U22" i="15"/>
  <c r="V22" i="15"/>
  <c r="W22" i="15"/>
  <c r="X22" i="15"/>
  <c r="Y22" i="15"/>
  <c r="Z22" i="15"/>
  <c r="AA22" i="15"/>
  <c r="S23" i="15"/>
  <c r="T23" i="15"/>
  <c r="U23" i="15"/>
  <c r="V23" i="15"/>
  <c r="W23" i="15"/>
  <c r="X23" i="15"/>
  <c r="Y23" i="15"/>
  <c r="Z23" i="15"/>
  <c r="AA23" i="15"/>
  <c r="S24" i="15"/>
  <c r="T24" i="15"/>
  <c r="U24" i="15"/>
  <c r="V24" i="15"/>
  <c r="W24" i="15"/>
  <c r="X24" i="15"/>
  <c r="Y24" i="15"/>
  <c r="Z24" i="15"/>
  <c r="AA24" i="15"/>
  <c r="S25" i="15"/>
  <c r="T25" i="15"/>
  <c r="U25" i="15"/>
  <c r="V25" i="15"/>
  <c r="W25" i="15"/>
  <c r="X25" i="15"/>
  <c r="Y25" i="15"/>
  <c r="Z25" i="15"/>
  <c r="AA25" i="15"/>
  <c r="S26" i="15"/>
  <c r="T26" i="15"/>
  <c r="U26" i="15"/>
  <c r="V26" i="15"/>
  <c r="W26" i="15"/>
  <c r="X26" i="15"/>
  <c r="Y26" i="15"/>
  <c r="Z26" i="15"/>
  <c r="AA26" i="15"/>
  <c r="S27" i="15"/>
  <c r="T27" i="15"/>
  <c r="U27" i="15"/>
  <c r="V27" i="15"/>
  <c r="W27" i="15"/>
  <c r="X27" i="15"/>
  <c r="Y27" i="15"/>
  <c r="Z27" i="15"/>
  <c r="AA27" i="15"/>
  <c r="S29" i="15"/>
  <c r="T29" i="15"/>
  <c r="U29" i="15"/>
  <c r="V29" i="15"/>
  <c r="W29" i="15"/>
  <c r="X29" i="15"/>
  <c r="Y29" i="15"/>
  <c r="Z29" i="15"/>
  <c r="AA29" i="15"/>
  <c r="S30" i="15"/>
  <c r="T30" i="15"/>
  <c r="U30" i="15"/>
  <c r="V30" i="15"/>
  <c r="W30" i="15"/>
  <c r="X30" i="15"/>
  <c r="Y30" i="15"/>
  <c r="Z30" i="15"/>
  <c r="AA30" i="15"/>
  <c r="S31" i="15"/>
  <c r="T31" i="15"/>
  <c r="U31" i="15"/>
  <c r="V31" i="15"/>
  <c r="W31" i="15"/>
  <c r="X31" i="15"/>
  <c r="Y31" i="15"/>
  <c r="Z31" i="15"/>
  <c r="AA31" i="15"/>
  <c r="S32" i="15"/>
  <c r="T32" i="15"/>
  <c r="U32" i="15"/>
  <c r="V32" i="15"/>
  <c r="W32" i="15"/>
  <c r="X32" i="15"/>
  <c r="Y32" i="15"/>
  <c r="AA32" i="15"/>
  <c r="S33" i="15"/>
  <c r="T33" i="15"/>
  <c r="U33" i="15"/>
  <c r="V33" i="15"/>
  <c r="W33" i="15"/>
  <c r="X33" i="15"/>
  <c r="Y33" i="15"/>
  <c r="Z33" i="15"/>
  <c r="AA33" i="15"/>
  <c r="S34" i="15"/>
  <c r="T34" i="15"/>
  <c r="U34" i="15"/>
  <c r="V34" i="15"/>
  <c r="W34" i="15"/>
  <c r="X34" i="15"/>
  <c r="Y34" i="15"/>
  <c r="Z34" i="15"/>
  <c r="AA34" i="15"/>
  <c r="S35" i="15"/>
  <c r="T35" i="15"/>
  <c r="U35" i="15"/>
  <c r="V35" i="15"/>
  <c r="W35" i="15"/>
  <c r="X35" i="15"/>
  <c r="Y35" i="15"/>
  <c r="Z35" i="15"/>
  <c r="AA35" i="15"/>
  <c r="S36" i="15"/>
  <c r="T36" i="15"/>
  <c r="U36" i="15"/>
  <c r="V36" i="15"/>
  <c r="W36" i="15"/>
  <c r="X36" i="15"/>
  <c r="Y36" i="15"/>
  <c r="Z36" i="15"/>
  <c r="AA36" i="15"/>
  <c r="S39" i="15"/>
  <c r="T39" i="15"/>
  <c r="U39" i="15"/>
  <c r="V39" i="15"/>
  <c r="W39" i="15"/>
  <c r="X39" i="15"/>
  <c r="Y39" i="15"/>
  <c r="Z39" i="15"/>
  <c r="AA39" i="15"/>
  <c r="S40" i="15"/>
  <c r="T40" i="15"/>
  <c r="U40" i="15"/>
  <c r="V40" i="15"/>
  <c r="W40" i="15"/>
  <c r="X40" i="15"/>
  <c r="Y40" i="15"/>
  <c r="Z40" i="15"/>
  <c r="AA40" i="15"/>
  <c r="S41" i="15"/>
  <c r="T41" i="15"/>
  <c r="U41" i="15"/>
  <c r="V41" i="15"/>
  <c r="W41" i="15"/>
  <c r="X41" i="15"/>
  <c r="Y41" i="15"/>
  <c r="Z41" i="15"/>
  <c r="AA41" i="15"/>
  <c r="S42" i="15"/>
  <c r="T42" i="15"/>
  <c r="U42" i="15"/>
  <c r="V42" i="15"/>
  <c r="W42" i="15"/>
  <c r="X42" i="15"/>
  <c r="Y42" i="15"/>
  <c r="Z42" i="15"/>
  <c r="AA42" i="15"/>
  <c r="S43" i="15"/>
  <c r="T43" i="15"/>
  <c r="U43" i="15"/>
  <c r="V43" i="15"/>
  <c r="W43" i="15"/>
  <c r="X43" i="15"/>
  <c r="Y43" i="15"/>
  <c r="Z43" i="15"/>
  <c r="AA43" i="15"/>
  <c r="S44" i="15"/>
  <c r="T44" i="15"/>
  <c r="U44" i="15"/>
  <c r="V44" i="15"/>
  <c r="W44" i="15"/>
  <c r="X44" i="15"/>
  <c r="Y44" i="15"/>
  <c r="Z44" i="15"/>
  <c r="AA44" i="15"/>
  <c r="U46" i="15"/>
  <c r="X46" i="15"/>
  <c r="Y46" i="15"/>
  <c r="Z46" i="15"/>
  <c r="AA46" i="15"/>
  <c r="S47" i="15"/>
  <c r="T47" i="15"/>
  <c r="U47" i="15"/>
  <c r="W47" i="15"/>
  <c r="X47" i="15"/>
  <c r="Y47" i="15"/>
  <c r="AA47" i="15"/>
  <c r="S48" i="15"/>
  <c r="T48" i="15"/>
  <c r="U48" i="15"/>
  <c r="V48" i="15"/>
  <c r="W48" i="15"/>
  <c r="X48" i="15"/>
  <c r="Y48" i="15"/>
  <c r="Z48" i="15"/>
  <c r="AA48" i="15"/>
  <c r="S49" i="15"/>
  <c r="T49" i="15"/>
  <c r="U49" i="15"/>
  <c r="V49" i="15"/>
  <c r="W49" i="15"/>
  <c r="Y49" i="15"/>
  <c r="Z49" i="15"/>
  <c r="AA49" i="15"/>
  <c r="S50" i="15"/>
  <c r="T50" i="15"/>
  <c r="U50" i="15"/>
  <c r="V50" i="15"/>
  <c r="W50" i="15"/>
  <c r="X50" i="15"/>
  <c r="Y50" i="15"/>
  <c r="Z50" i="15"/>
  <c r="AA50" i="15"/>
  <c r="S51" i="15"/>
  <c r="T51" i="15"/>
  <c r="U51" i="15"/>
  <c r="V51" i="15"/>
  <c r="W51" i="15"/>
  <c r="Y51" i="15"/>
  <c r="Z51" i="15"/>
  <c r="AA51" i="15"/>
  <c r="S52" i="15"/>
  <c r="T52" i="15"/>
  <c r="U52" i="15"/>
  <c r="V52" i="15"/>
  <c r="W52" i="15"/>
  <c r="Y52" i="15"/>
  <c r="Z52" i="15"/>
  <c r="AA52" i="15"/>
  <c r="S53" i="15"/>
  <c r="T53" i="15"/>
  <c r="U53" i="15"/>
  <c r="V53" i="15"/>
  <c r="W53" i="15"/>
  <c r="X53" i="15"/>
  <c r="Y53" i="15"/>
  <c r="Z53" i="15"/>
  <c r="AA53" i="15"/>
  <c r="S54" i="15"/>
  <c r="T54" i="15"/>
  <c r="U54" i="15"/>
  <c r="V54" i="15"/>
  <c r="W54" i="15"/>
  <c r="X54" i="15"/>
  <c r="Y54" i="15"/>
  <c r="Z54" i="15"/>
  <c r="AA54" i="15"/>
  <c r="S56" i="15"/>
  <c r="T56" i="15"/>
  <c r="U56" i="15"/>
  <c r="V56" i="15"/>
  <c r="W56" i="15"/>
  <c r="X56" i="15"/>
  <c r="Y56" i="15"/>
  <c r="Z56" i="15"/>
  <c r="AA56" i="15"/>
  <c r="S57" i="15"/>
  <c r="T57" i="15"/>
  <c r="U57" i="15"/>
  <c r="V57" i="15"/>
  <c r="W57" i="15"/>
  <c r="X57" i="15"/>
  <c r="Y57" i="15"/>
  <c r="Z57" i="15"/>
  <c r="AA57" i="15"/>
  <c r="S58" i="15"/>
  <c r="T58" i="15"/>
  <c r="U58" i="15"/>
  <c r="V58" i="15"/>
  <c r="W58" i="15"/>
  <c r="X58" i="15"/>
  <c r="Y58" i="15"/>
  <c r="Z58" i="15"/>
  <c r="AA58" i="15"/>
  <c r="S59" i="15"/>
  <c r="T59" i="15"/>
  <c r="U59" i="15"/>
  <c r="V59" i="15"/>
  <c r="W59" i="15"/>
  <c r="X59" i="15"/>
  <c r="Y59" i="15"/>
  <c r="Z59" i="15"/>
  <c r="AA59" i="15"/>
  <c r="S60" i="15"/>
  <c r="T60" i="15"/>
  <c r="U60" i="15"/>
  <c r="V60" i="15"/>
  <c r="W60" i="15"/>
  <c r="X60" i="15"/>
  <c r="Y60" i="15"/>
  <c r="Z60" i="15"/>
  <c r="AA60" i="15"/>
  <c r="S61" i="15"/>
  <c r="T61" i="15"/>
  <c r="U61" i="15"/>
  <c r="V61" i="15"/>
  <c r="W61" i="15"/>
  <c r="X61" i="15"/>
  <c r="Y61" i="15"/>
  <c r="Z61" i="15"/>
  <c r="T14" i="15"/>
  <c r="U14" i="15"/>
  <c r="V14" i="15"/>
  <c r="W14" i="15"/>
  <c r="X14" i="15"/>
  <c r="Y14" i="15"/>
  <c r="Z14" i="15"/>
  <c r="AA14" i="15"/>
  <c r="S14" i="15"/>
  <c r="R33" i="15"/>
  <c r="R34" i="15"/>
  <c r="R35" i="15"/>
  <c r="R36" i="15"/>
  <c r="R39" i="15"/>
  <c r="R40" i="15"/>
  <c r="R41" i="15"/>
  <c r="R42" i="15"/>
  <c r="R43" i="15"/>
  <c r="R44" i="15"/>
  <c r="R46" i="15"/>
  <c r="R47" i="15"/>
  <c r="R48" i="15"/>
  <c r="R49" i="15"/>
  <c r="R50" i="15"/>
  <c r="R51" i="15"/>
  <c r="R52" i="15"/>
  <c r="R53" i="15"/>
  <c r="R54" i="15"/>
  <c r="R56" i="15"/>
  <c r="R57" i="15"/>
  <c r="R58" i="15"/>
  <c r="R59" i="15"/>
  <c r="R60" i="15"/>
  <c r="R61" i="15"/>
  <c r="R15" i="15"/>
  <c r="R16" i="15"/>
  <c r="R17" i="15"/>
  <c r="R18" i="15"/>
  <c r="R19" i="15"/>
  <c r="R20" i="15"/>
  <c r="R21" i="15"/>
  <c r="R22" i="15"/>
  <c r="R23" i="15"/>
  <c r="R24" i="15"/>
  <c r="R25" i="15"/>
  <c r="R26" i="15"/>
  <c r="R27" i="15"/>
  <c r="R29" i="15"/>
  <c r="R30" i="15"/>
  <c r="R31" i="15"/>
  <c r="R32" i="15"/>
  <c r="R14" i="15"/>
  <c r="S5" i="15"/>
  <c r="T5" i="15"/>
  <c r="U5" i="15"/>
  <c r="V5" i="15"/>
  <c r="W5" i="15"/>
  <c r="X5" i="15"/>
  <c r="Y5" i="15"/>
  <c r="Z5" i="15"/>
  <c r="AA5" i="15"/>
  <c r="S6" i="15"/>
  <c r="T6" i="15"/>
  <c r="U6" i="15"/>
  <c r="V6" i="15"/>
  <c r="W6" i="15"/>
  <c r="X6" i="15"/>
  <c r="Y6" i="15"/>
  <c r="Z6" i="15"/>
  <c r="AA6" i="15"/>
  <c r="S7" i="15"/>
  <c r="T7" i="15"/>
  <c r="U7" i="15"/>
  <c r="V7" i="15"/>
  <c r="W7" i="15"/>
  <c r="X7" i="15"/>
  <c r="Y7" i="15"/>
  <c r="Z7" i="15"/>
  <c r="AA7" i="15"/>
  <c r="S8" i="15"/>
  <c r="T8" i="15"/>
  <c r="U8" i="15"/>
  <c r="V8" i="15"/>
  <c r="W8" i="15"/>
  <c r="X8" i="15"/>
  <c r="Y8" i="15"/>
  <c r="Z8" i="15"/>
  <c r="AA8" i="15"/>
  <c r="R6" i="15"/>
  <c r="R7" i="15"/>
  <c r="R8" i="15"/>
  <c r="R5" i="15"/>
  <c r="M322" i="15"/>
  <c r="X322" i="15" s="1"/>
  <c r="W339" i="15" l="1"/>
  <c r="U339" i="15"/>
  <c r="T339" i="15"/>
  <c r="S339" i="15"/>
  <c r="R339" i="15"/>
  <c r="AA339" i="15"/>
  <c r="Z339" i="15"/>
  <c r="Y339" i="15"/>
  <c r="X339" i="15"/>
  <c r="U63" i="15"/>
  <c r="Y63" i="15"/>
  <c r="V209" i="15"/>
  <c r="AA209" i="15"/>
  <c r="Y209" i="15"/>
  <c r="AA156" i="15"/>
  <c r="Z142" i="15"/>
  <c r="W209" i="15"/>
  <c r="X142" i="15"/>
  <c r="X156" i="15"/>
  <c r="W156" i="15"/>
  <c r="T209" i="15"/>
  <c r="U156" i="15"/>
  <c r="Z209" i="15"/>
  <c r="Z156" i="15"/>
  <c r="U199" i="15"/>
  <c r="X209" i="15"/>
  <c r="W142" i="15"/>
  <c r="V142" i="15"/>
  <c r="V156" i="15"/>
  <c r="U209" i="15"/>
  <c r="U142" i="15"/>
  <c r="R199" i="15"/>
  <c r="T142" i="15"/>
  <c r="T156" i="15"/>
  <c r="S209" i="15"/>
  <c r="W318" i="15"/>
  <c r="AA199" i="15"/>
  <c r="S142" i="15"/>
  <c r="S156" i="15"/>
  <c r="Z199" i="15"/>
  <c r="R142" i="15"/>
  <c r="Y142" i="15"/>
  <c r="R156" i="15"/>
  <c r="W199" i="15"/>
  <c r="S369" i="15"/>
  <c r="R369" i="15"/>
  <c r="AA10" i="15"/>
  <c r="AA131" i="15"/>
  <c r="R318" i="15"/>
  <c r="Z318" i="15"/>
  <c r="AA369" i="15"/>
  <c r="Z131" i="15"/>
  <c r="Y318" i="15"/>
  <c r="Z369" i="15"/>
  <c r="X318" i="15"/>
  <c r="Y369" i="15"/>
  <c r="U10" i="15"/>
  <c r="X131" i="15"/>
  <c r="AA318" i="15"/>
  <c r="T10" i="15"/>
  <c r="Z10" i="15"/>
  <c r="T131" i="15"/>
  <c r="W131" i="15"/>
  <c r="V10" i="15"/>
  <c r="S131" i="15"/>
  <c r="Y131" i="15"/>
  <c r="V131" i="15"/>
  <c r="U318" i="15"/>
  <c r="U131" i="15"/>
  <c r="V318" i="15"/>
  <c r="T318" i="15"/>
  <c r="W369" i="15"/>
  <c r="U369" i="15"/>
  <c r="Y10" i="15"/>
  <c r="S318" i="15"/>
  <c r="R10" i="15"/>
  <c r="S10" i="15"/>
  <c r="W10" i="15"/>
  <c r="X10" i="15"/>
  <c r="A146" i="15"/>
  <c r="Z47" i="15"/>
  <c r="X52" i="15"/>
  <c r="X51" i="15"/>
  <c r="X49" i="15"/>
  <c r="W46" i="15"/>
  <c r="W63" i="15" s="1"/>
  <c r="T46" i="15"/>
  <c r="T63" i="15" s="1"/>
  <c r="S46" i="15"/>
  <c r="AB10" i="15" l="1"/>
  <c r="AB339" i="15"/>
  <c r="AB318" i="15"/>
  <c r="D14" i="16"/>
  <c r="D13" i="16"/>
  <c r="D6" i="16"/>
  <c r="V47" i="15"/>
  <c r="V46" i="15"/>
  <c r="O32" i="15"/>
  <c r="Z32" i="15" s="1"/>
  <c r="Z63" i="15" s="1"/>
  <c r="M18" i="15"/>
  <c r="X18" i="15" s="1"/>
  <c r="X63" i="15" s="1"/>
  <c r="N152" i="15"/>
  <c r="Y152" i="15" s="1"/>
  <c r="Y156" i="15" s="1"/>
  <c r="D10" i="16" s="1"/>
  <c r="X174" i="15"/>
  <c r="X170" i="15"/>
  <c r="X183" i="15"/>
  <c r="X162" i="15"/>
  <c r="N187" i="15"/>
  <c r="Y187" i="15" s="1"/>
  <c r="N178" i="15"/>
  <c r="Y178" i="15" s="1"/>
  <c r="Y196" i="15"/>
  <c r="Y183" i="15"/>
  <c r="N166" i="15"/>
  <c r="Y166" i="15" s="1"/>
  <c r="K187" i="15"/>
  <c r="V187" i="15" s="1"/>
  <c r="K178" i="15"/>
  <c r="V178" i="15" s="1"/>
  <c r="T196" i="15"/>
  <c r="S196" i="15"/>
  <c r="I162" i="15"/>
  <c r="T162" i="15" s="1"/>
  <c r="H187" i="15"/>
  <c r="S187" i="15" s="1"/>
  <c r="S183" i="15"/>
  <c r="H178" i="15"/>
  <c r="S178" i="15" s="1"/>
  <c r="H162" i="15"/>
  <c r="S162" i="15" s="1"/>
  <c r="V63" i="15" l="1"/>
  <c r="V199" i="15"/>
  <c r="AB156" i="15"/>
  <c r="S199" i="15"/>
  <c r="X199" i="15"/>
  <c r="T199" i="15"/>
  <c r="Y199" i="15"/>
  <c r="P61" i="15"/>
  <c r="AA61" i="15" s="1"/>
  <c r="AA63" i="15" s="1"/>
  <c r="D11" i="16" l="1"/>
  <c r="AB199" i="15"/>
  <c r="M348" i="15"/>
  <c r="X348" i="15" s="1"/>
  <c r="X369" i="15" s="1"/>
  <c r="K354" i="15"/>
  <c r="V354" i="15" s="1"/>
  <c r="K348" i="15"/>
  <c r="V348" i="15" s="1"/>
  <c r="K344" i="15"/>
  <c r="V344" i="15" s="1"/>
  <c r="T348" i="15"/>
  <c r="T369" i="15" s="1"/>
  <c r="V369" i="15" l="1"/>
  <c r="D15" i="16" s="1"/>
  <c r="AA141" i="15"/>
  <c r="AA142" i="15" s="1"/>
  <c r="AB369" i="15" l="1"/>
  <c r="D9" i="16"/>
  <c r="AB142" i="15"/>
  <c r="A353" i="15"/>
  <c r="A354" i="15" s="1"/>
  <c r="A355" i="15" s="1"/>
  <c r="A356" i="15" s="1"/>
  <c r="R63" i="15" l="1"/>
  <c r="S63" i="15"/>
  <c r="AB63" i="15" l="1"/>
  <c r="D7" i="16"/>
  <c r="U375" i="15"/>
  <c r="U376" i="15"/>
  <c r="U377" i="15"/>
  <c r="U380" i="15"/>
  <c r="U381" i="15"/>
  <c r="U382" i="15"/>
  <c r="U383" i="15"/>
  <c r="U384" i="15"/>
  <c r="U385" i="15"/>
  <c r="U386" i="15"/>
  <c r="U387" i="15"/>
  <c r="U388" i="15"/>
  <c r="U389" i="15"/>
  <c r="U390" i="15"/>
  <c r="U391" i="15"/>
  <c r="U392" i="15"/>
  <c r="U393" i="15"/>
  <c r="U395" i="15"/>
  <c r="U397" i="15"/>
  <c r="U398" i="15"/>
  <c r="U399" i="15"/>
  <c r="U400" i="15"/>
  <c r="U401" i="15"/>
  <c r="U402" i="15"/>
  <c r="U406" i="15"/>
  <c r="U374" i="15"/>
  <c r="U415" i="15" l="1"/>
  <c r="T382" i="15" l="1"/>
  <c r="S382" i="15"/>
  <c r="S401" i="15"/>
  <c r="T401" i="15"/>
  <c r="T375" i="15"/>
  <c r="S375" i="15"/>
  <c r="T388" i="15"/>
  <c r="S388" i="15"/>
  <c r="T377" i="15" l="1"/>
  <c r="S377" i="15"/>
  <c r="A147" i="15" l="1"/>
  <c r="B147" i="15"/>
  <c r="A203" i="15"/>
  <c r="A204" i="15" s="1"/>
  <c r="B203" i="15"/>
  <c r="B204" i="15" s="1"/>
  <c r="C204" i="15"/>
  <c r="C205" i="15" s="1"/>
  <c r="R209" i="15" l="1"/>
  <c r="D12" i="16" l="1"/>
  <c r="AB209" i="15"/>
  <c r="T383" i="15" l="1"/>
  <c r="S383" i="15"/>
  <c r="T381" i="15"/>
  <c r="S381" i="15"/>
  <c r="T380" i="15"/>
  <c r="S380" i="15"/>
  <c r="S402" i="15" l="1"/>
  <c r="T402" i="15"/>
  <c r="T406" i="15" l="1"/>
  <c r="S406" i="15"/>
  <c r="T400" i="15" l="1"/>
  <c r="S400" i="15"/>
  <c r="T399" i="15"/>
  <c r="S399" i="15"/>
  <c r="T398" i="15"/>
  <c r="S398" i="15"/>
  <c r="T397" i="15"/>
  <c r="S397" i="15"/>
  <c r="T395" i="15"/>
  <c r="S395" i="15"/>
  <c r="T393" i="15"/>
  <c r="S393" i="15"/>
  <c r="T392" i="15"/>
  <c r="S392" i="15"/>
  <c r="T391" i="15"/>
  <c r="S391" i="15"/>
  <c r="T390" i="15"/>
  <c r="S390" i="15"/>
  <c r="T389" i="15"/>
  <c r="S389" i="15"/>
  <c r="T387" i="15"/>
  <c r="S387" i="15"/>
  <c r="T386" i="15"/>
  <c r="S386" i="15"/>
  <c r="T385" i="15"/>
  <c r="S385" i="15"/>
  <c r="T384" i="15"/>
  <c r="S384" i="15"/>
  <c r="T376" i="15"/>
  <c r="S376" i="15"/>
  <c r="C376" i="15"/>
  <c r="C377" i="15" s="1"/>
  <c r="T374" i="15"/>
  <c r="S374" i="15"/>
  <c r="B374" i="15"/>
  <c r="B376" i="15" s="1"/>
  <c r="B377" i="15" s="1"/>
  <c r="A374" i="15"/>
  <c r="C332" i="15"/>
  <c r="C333" i="15" s="1"/>
  <c r="A331" i="15"/>
  <c r="A332" i="15" s="1"/>
  <c r="A333" i="15" s="1"/>
  <c r="C324" i="15"/>
  <c r="C325" i="15" s="1"/>
  <c r="B322" i="15"/>
  <c r="B324" i="15" s="1"/>
  <c r="B325" i="15" s="1"/>
  <c r="A322" i="15"/>
  <c r="B5" i="15"/>
  <c r="A5" i="15"/>
  <c r="A376" i="15" l="1"/>
  <c r="A377" i="15" s="1"/>
  <c r="A375" i="15"/>
  <c r="S415" i="15"/>
  <c r="T415" i="15"/>
  <c r="R131" i="15"/>
  <c r="A381" i="15"/>
  <c r="A382" i="15" s="1"/>
  <c r="A383" i="15" s="1"/>
  <c r="D16" i="16"/>
  <c r="D8" i="16" l="1"/>
  <c r="D19" i="16" s="1"/>
  <c r="AB131" i="15"/>
  <c r="A384" i="15"/>
  <c r="A385" i="15" s="1"/>
  <c r="A386" i="15" s="1"/>
  <c r="A387" i="15" s="1"/>
  <c r="A388" i="15" s="1"/>
  <c r="A389" i="15" s="1"/>
  <c r="A390" i="15" s="1"/>
  <c r="A391" i="15" s="1"/>
  <c r="A392" i="15" s="1"/>
  <c r="A393" i="15" s="1"/>
  <c r="A395" i="15" s="1"/>
  <c r="A396" i="15" s="1"/>
  <c r="A397" i="15" s="1"/>
  <c r="A398" i="15" s="1"/>
  <c r="A399" i="15" s="1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I66" i="3" l="1"/>
  <c r="G66" i="3"/>
  <c r="G76" i="3"/>
  <c r="G75" i="3"/>
  <c r="G73" i="3"/>
  <c r="G72" i="3"/>
  <c r="G71" i="3"/>
  <c r="G70" i="3"/>
  <c r="G69" i="3"/>
  <c r="G68" i="3"/>
  <c r="G67" i="3"/>
  <c r="G65" i="3"/>
  <c r="G64" i="3"/>
  <c r="G63" i="3"/>
  <c r="G62" i="3"/>
  <c r="G61" i="3"/>
  <c r="G60" i="3"/>
  <c r="G59" i="3"/>
  <c r="G58" i="3"/>
  <c r="G57" i="3"/>
  <c r="G56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F29" i="3"/>
  <c r="G29" i="3" s="1"/>
  <c r="G28" i="3"/>
  <c r="G27" i="3"/>
  <c r="F26" i="3"/>
  <c r="G26" i="3" s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H42" i="3"/>
  <c r="I42" i="3" s="1"/>
  <c r="B42" i="3"/>
  <c r="H29" i="3"/>
  <c r="H26" i="3"/>
  <c r="G5" i="3" l="1"/>
  <c r="I63" i="3" l="1"/>
  <c r="C109" i="3" l="1"/>
  <c r="C108" i="3"/>
  <c r="C107" i="3"/>
  <c r="I18" i="3"/>
  <c r="B75" i="3"/>
  <c r="C106" i="3"/>
  <c r="C105" i="3"/>
  <c r="C104" i="3"/>
  <c r="C103" i="3"/>
  <c r="I76" i="3"/>
  <c r="I75" i="3"/>
  <c r="I73" i="3"/>
  <c r="I72" i="3"/>
  <c r="I71" i="3"/>
  <c r="I70" i="3"/>
  <c r="I69" i="3"/>
  <c r="I68" i="3"/>
  <c r="I67" i="3"/>
  <c r="I65" i="3"/>
  <c r="I64" i="3"/>
  <c r="I62" i="3"/>
  <c r="I61" i="3"/>
  <c r="I60" i="3"/>
  <c r="I59" i="3"/>
  <c r="I58" i="3"/>
  <c r="I57" i="3"/>
  <c r="I56" i="3"/>
  <c r="I54" i="3"/>
  <c r="I53" i="3"/>
  <c r="I52" i="3"/>
  <c r="I51" i="3"/>
  <c r="I50" i="3"/>
  <c r="I49" i="3"/>
  <c r="I48" i="3"/>
  <c r="I47" i="3"/>
  <c r="I46" i="3"/>
  <c r="I45" i="3"/>
  <c r="I44" i="3"/>
  <c r="I43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7" i="3"/>
  <c r="I16" i="3"/>
  <c r="I15" i="3"/>
  <c r="I14" i="3"/>
  <c r="I13" i="3"/>
  <c r="I12" i="3"/>
  <c r="I11" i="3"/>
  <c r="I10" i="3"/>
  <c r="I9" i="3"/>
  <c r="I8" i="3"/>
  <c r="I7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D107" i="3" l="1"/>
  <c r="D108" i="3"/>
  <c r="D104" i="3"/>
  <c r="D105" i="3"/>
  <c r="D106" i="3"/>
  <c r="I5" i="3"/>
  <c r="D103" i="3" s="1"/>
  <c r="D101" i="3"/>
  <c r="D102" i="3"/>
  <c r="D99" i="3"/>
  <c r="D109" i="3"/>
  <c r="D98" i="3"/>
  <c r="B70" i="3" l="1"/>
  <c r="B71" i="3" s="1"/>
  <c r="B30" i="3"/>
  <c r="B31" i="3" s="1"/>
  <c r="B32" i="3" s="1"/>
  <c r="B33" i="3" s="1"/>
  <c r="B37" i="3" s="1"/>
  <c r="B38" i="3" s="1"/>
  <c r="B41" i="3" s="1"/>
  <c r="B45" i="3" s="1"/>
  <c r="B48" i="3" s="1"/>
  <c r="B51" i="3" s="1"/>
  <c r="B58" i="3" s="1"/>
  <c r="B59" i="3" s="1"/>
  <c r="B23" i="3"/>
  <c r="B19" i="3"/>
  <c r="A22" i="3"/>
  <c r="A23" i="3" s="1"/>
  <c r="A25" i="3" s="1"/>
  <c r="A26" i="3" s="1"/>
  <c r="A28" i="3" s="1"/>
  <c r="A29" i="3" s="1"/>
  <c r="A30" i="3" s="1"/>
  <c r="A35" i="3" s="1"/>
  <c r="A37" i="3" s="1"/>
  <c r="A38" i="3" s="1"/>
  <c r="A40" i="3" s="1"/>
  <c r="A41" i="3" s="1"/>
  <c r="A7" i="3"/>
  <c r="A8" i="3" s="1"/>
  <c r="A9" i="3" s="1"/>
  <c r="A10" i="3" s="1"/>
  <c r="A11" i="3" s="1"/>
  <c r="A12" i="3" s="1"/>
  <c r="B8" i="3"/>
  <c r="B9" i="3" s="1"/>
  <c r="B10" i="3" s="1"/>
  <c r="B11" i="3" s="1"/>
  <c r="B12" i="3" s="1"/>
  <c r="B15" i="3" s="1"/>
  <c r="B18" i="3" s="1"/>
  <c r="A44" i="3" l="1"/>
  <c r="A50" i="3" s="1"/>
  <c r="A51" i="3" s="1"/>
  <c r="A53" i="3" s="1"/>
  <c r="A54" i="3" s="1"/>
  <c r="A42" i="3"/>
  <c r="B60" i="3"/>
  <c r="B61" i="3" s="1"/>
  <c r="B62" i="3" s="1"/>
  <c r="B63" i="3" s="1"/>
  <c r="B64" i="3" s="1"/>
  <c r="B65" i="3" s="1"/>
  <c r="B54" i="3"/>
  <c r="B55" i="3" s="1"/>
  <c r="A36" i="3"/>
  <c r="A31" i="3"/>
  <c r="A32" i="3" s="1"/>
  <c r="A33" i="3" s="1"/>
  <c r="A15" i="3"/>
  <c r="A17" i="3" s="1"/>
  <c r="A18" i="3" s="1"/>
  <c r="A19" i="3" s="1"/>
  <c r="A14" i="3"/>
  <c r="A45" i="3" l="1"/>
  <c r="A47" i="3" s="1"/>
  <c r="A48" i="3" s="1"/>
  <c r="A57" i="3"/>
  <c r="A58" i="3" s="1"/>
  <c r="A59" i="3" s="1"/>
  <c r="A60" i="3" s="1"/>
  <c r="A61" i="3" s="1"/>
  <c r="A62" i="3" s="1"/>
  <c r="A55" i="3"/>
  <c r="D86" i="3"/>
  <c r="D85" i="3"/>
  <c r="D83" i="3"/>
  <c r="A64" i="3" l="1"/>
  <c r="A65" i="3" s="1"/>
  <c r="A63" i="3"/>
  <c r="D97" i="3"/>
  <c r="D100" i="3"/>
  <c r="D96" i="3"/>
  <c r="A68" i="3" l="1"/>
  <c r="A69" i="3" s="1"/>
  <c r="A70" i="3" s="1"/>
  <c r="A71" i="3" s="1"/>
  <c r="A66" i="3"/>
  <c r="A73" i="3" l="1"/>
  <c r="A75" i="3" s="1"/>
  <c r="A74" i="3" l="1"/>
  <c r="D95" i="3" l="1"/>
  <c r="D93" i="3"/>
  <c r="D88" i="3" l="1"/>
  <c r="D92" i="3"/>
  <c r="D84" i="3"/>
  <c r="D82" i="3"/>
  <c r="D94" i="3"/>
  <c r="D91" i="3"/>
  <c r="D90" i="3"/>
  <c r="D89" i="3"/>
  <c r="D87" i="3"/>
  <c r="D8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tc={47F4F744-B7CF-4C50-9725-B9E8128FBAF5}</author>
  </authors>
  <commentList>
    <comment ref="C311" authorId="0" shapeId="0" xr:uid="{47F4F744-B7CF-4C50-9725-B9E8128FBAF5}">
      <text>
        <t>[Threaded comment]
Your version of Excel allows you to read this threaded comment; however, any edits to it will get removed if the file is opened in a newer version of Excel. Learn more: https://go.microsoft.com/fwlink/?linkid=870924
Comment:
    Mit bedste bud på pleje og drift priser - hvad synes du Anders? OBS græspleje er for sig selv under post 2</t>
      </text>
    </comment>
  </commentList>
</comments>
</file>

<file path=xl/sharedStrings.xml><?xml version="1.0" encoding="utf-8"?>
<sst xmlns="http://schemas.openxmlformats.org/spreadsheetml/2006/main" count="927" uniqueCount="473">
  <si>
    <t>Mængde</t>
  </si>
  <si>
    <t>Enhed</t>
  </si>
  <si>
    <t>Pris</t>
  </si>
  <si>
    <t>sum</t>
  </si>
  <si>
    <t>m³</t>
  </si>
  <si>
    <t>stk</t>
  </si>
  <si>
    <t>m²</t>
  </si>
  <si>
    <t>Sum</t>
  </si>
  <si>
    <t>Typetværsnit</t>
  </si>
  <si>
    <t>enhed</t>
  </si>
  <si>
    <t>Opbrydning kantsten</t>
  </si>
  <si>
    <t>Skæring i asfalt</t>
  </si>
  <si>
    <t>Jord, afgrave og bortskaffe</t>
  </si>
  <si>
    <t>Dræn</t>
  </si>
  <si>
    <t>Muld og græssåning</t>
  </si>
  <si>
    <t>Kantfyldning, vej/sti</t>
  </si>
  <si>
    <t>Kantsten at levere og sætte</t>
  </si>
  <si>
    <t>PA 20 mm, sti</t>
  </si>
  <si>
    <t>SG, opretning 50mm</t>
  </si>
  <si>
    <t>Slotsgrus 150 mm</t>
  </si>
  <si>
    <t>Stenmel, 50 mm</t>
  </si>
  <si>
    <t>Opbrydning vejbrønd pr 40 meter</t>
  </si>
  <si>
    <t>Kantsten fra depot at sætte</t>
  </si>
  <si>
    <t xml:space="preserve">m </t>
  </si>
  <si>
    <t>m</t>
  </si>
  <si>
    <t>Fræsning</t>
  </si>
  <si>
    <t>Slidlag vej AB</t>
  </si>
  <si>
    <t>Afstribning midt</t>
  </si>
  <si>
    <t>t</t>
  </si>
  <si>
    <t>Opbrydning Betonbelægningssten, til genudlægning/bortskaffelse</t>
  </si>
  <si>
    <t>Betonbelægningssten, genudlægge</t>
  </si>
  <si>
    <t>50% af ovenstående i tons, forurenet jord</t>
  </si>
  <si>
    <t>Vejbrønd m. rist/kuppelrist pr 40 meter, inkl. stikledning</t>
  </si>
  <si>
    <t>Opbrydning asfalt, 150 mm</t>
  </si>
  <si>
    <t>Priser er baseret på V&amp;S priser 2016</t>
  </si>
  <si>
    <t xml:space="preserve">De angivne tværsnit er defineret ud fra etablering i en retning. Hvor typetværsnit skal etableres i begge sider af vejen skal den samlede strækning i hver side multipliceres enhedsprisen
</t>
  </si>
  <si>
    <t>Chaussesten (2 rækker), 0.2 m</t>
  </si>
  <si>
    <t>Søttemur</t>
  </si>
  <si>
    <t>Kantsten til helleanlæg</t>
  </si>
  <si>
    <t>Opbrydning af chaussesten</t>
  </si>
  <si>
    <t>Afstribning 30 cm punkteret kantbane</t>
  </si>
  <si>
    <t>OB, rød</t>
  </si>
  <si>
    <t xml:space="preserve">GAB 1, 85 mm, vej </t>
  </si>
  <si>
    <t xml:space="preserve">Leret vejgrus </t>
  </si>
  <si>
    <t>Jordarbejder</t>
  </si>
  <si>
    <t>Muldjordsarbejder</t>
  </si>
  <si>
    <t>Råjordsarbejder</t>
  </si>
  <si>
    <t>Afvandingsarbejder</t>
  </si>
  <si>
    <t>Bundsikring</t>
  </si>
  <si>
    <t xml:space="preserve">Stabil ubundne bærelag </t>
  </si>
  <si>
    <t xml:space="preserve">Varmeblandet asfalt </t>
  </si>
  <si>
    <t>GAB I 60 mm, sti</t>
  </si>
  <si>
    <t>Grusasfaltbeton (GAB I)</t>
  </si>
  <si>
    <t>Grusasfaltbeton (GAB 0)</t>
  </si>
  <si>
    <t xml:space="preserve">Pulverasfaltbeton </t>
  </si>
  <si>
    <t>Overfladebehandling (OB)</t>
  </si>
  <si>
    <t>Brolægning</t>
  </si>
  <si>
    <t>Asfaltbeton (AB)</t>
  </si>
  <si>
    <t>Kørebaneafmærkning</t>
  </si>
  <si>
    <t>Afmærkningsmateriale</t>
  </si>
  <si>
    <t>E-Tavler inkl. stander at levere og montere</t>
  </si>
  <si>
    <t xml:space="preserve">Afstribning 30 cm, til cykelbane </t>
  </si>
  <si>
    <t>C-tavler inkl. stander at levere og montere</t>
  </si>
  <si>
    <t>Fræsning af eks. afmærknin</t>
  </si>
  <si>
    <t>Betonbelægningssten</t>
  </si>
  <si>
    <t>Loopet øst cykelsti</t>
  </si>
  <si>
    <t>Cykelsti 3 m</t>
  </si>
  <si>
    <t>GAB 0 35 mm, 70/100, sti</t>
  </si>
  <si>
    <t>GAB 0 50 mm, sti</t>
  </si>
  <si>
    <t>Gangsti 2 m</t>
  </si>
  <si>
    <t>Københavnerfliser at levere og sætte</t>
  </si>
  <si>
    <t>SG, 150 mm sti, inkl. overbredde</t>
  </si>
  <si>
    <t>BL, 200 mm sti, inkl. overbredde</t>
  </si>
  <si>
    <t>Stk.</t>
  </si>
  <si>
    <t>Hovedpost (HP)
post (PO) og
underpost (UP)</t>
  </si>
  <si>
    <t xml:space="preserve">Arbejdets Art
</t>
  </si>
  <si>
    <t>HP</t>
  </si>
  <si>
    <t>PO</t>
  </si>
  <si>
    <t>UP</t>
  </si>
  <si>
    <t>Skønnet mængde</t>
  </si>
  <si>
    <t>Enhedspris
DKK</t>
  </si>
  <si>
    <t>1</t>
  </si>
  <si>
    <t>ARBEJDSPLADS</t>
  </si>
  <si>
    <t>Arbejdsplads mv.</t>
  </si>
  <si>
    <t>Drift af arbejdsplads</t>
  </si>
  <si>
    <t>Færdselsregulerende foranstaltninger</t>
  </si>
  <si>
    <t>KS, Indmåling og slutdokumentation</t>
  </si>
  <si>
    <t>Hovedpost total</t>
  </si>
  <si>
    <t>2</t>
  </si>
  <si>
    <t>JORDARBEJDER</t>
  </si>
  <si>
    <t/>
  </si>
  <si>
    <t>Forberedende arbejder</t>
  </si>
  <si>
    <t>Rydning</t>
  </si>
  <si>
    <t>lbm</t>
  </si>
  <si>
    <t>S</t>
  </si>
  <si>
    <t>Tons</t>
  </si>
  <si>
    <t>Trappefræsning</t>
  </si>
  <si>
    <t>3</t>
  </si>
  <si>
    <t>Måling af E-modul på underbund, 5 minifaldlodsforsøg pr. måling</t>
  </si>
  <si>
    <t>4</t>
  </si>
  <si>
    <t xml:space="preserve">AFVANDINGSARBEJDER </t>
  </si>
  <si>
    <t>Regnvand: Gravitationsledninger SN8</t>
  </si>
  <si>
    <t>Betonbrønde</t>
  </si>
  <si>
    <t>Kontroller</t>
  </si>
  <si>
    <t>BUNDSIKRING</t>
  </si>
  <si>
    <t>STABILE UBUNDNE BÆRELAG</t>
  </si>
  <si>
    <t>VARMBLANDET ASFALT</t>
  </si>
  <si>
    <t>Reguleringspris</t>
  </si>
  <si>
    <t>BROLÆGNING</t>
  </si>
  <si>
    <t xml:space="preserve">sum </t>
  </si>
  <si>
    <t>AFMÆRKNINGSMATERIEL OG KØREBANEAFMÆRKNING</t>
  </si>
  <si>
    <t>Striber og symboler</t>
  </si>
  <si>
    <t>Striber, b = 0.1 m, at levere og udlægge</t>
  </si>
  <si>
    <t>Hajtænder, at levere og udlægge</t>
  </si>
  <si>
    <t>Spærreflade, at levere og udlægge</t>
  </si>
  <si>
    <t>Færdselstavler</t>
  </si>
  <si>
    <t>Undertavler, at levere og montere</t>
  </si>
  <si>
    <t>Aflevering og dokumentation</t>
  </si>
  <si>
    <t>Eventuelle tillægsarbejder</t>
  </si>
  <si>
    <t>Mandskab, timesatser</t>
  </si>
  <si>
    <t>time</t>
  </si>
  <si>
    <t>Specialarbejder</t>
  </si>
  <si>
    <t>Brolægger</t>
  </si>
  <si>
    <t>Formand</t>
  </si>
  <si>
    <t>Materiel og materialer</t>
  </si>
  <si>
    <t>Lastvogn med grab og tip 3 akslet, inkl fører</t>
  </si>
  <si>
    <t>Traktor med fejekost, inkl. fører</t>
  </si>
  <si>
    <t>Pladevibrator, inkl. fører</t>
  </si>
  <si>
    <t>Tromle, inkl. fører</t>
  </si>
  <si>
    <t>Udlægning og aftagning af køreplader, t=10mm</t>
  </si>
  <si>
    <t xml:space="preserve">t </t>
  </si>
  <si>
    <t>Håndudlægning af GAB 0</t>
  </si>
  <si>
    <t>Maskinopretning af GAB 0</t>
  </si>
  <si>
    <t>Fiberdug</t>
  </si>
  <si>
    <t>Nedlukning og genåbning af byggeplads, vinternedlukning varighed op til 3 md</t>
  </si>
  <si>
    <t>Asfalt, sti  0 &lt; t ≤ 200 mm at opbryde og bortskaffe inkl deponeringsafgift</t>
  </si>
  <si>
    <t>tons</t>
  </si>
  <si>
    <t>BEPLANTNING</t>
  </si>
  <si>
    <t>Vejbelysningsarbejder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</si>
  <si>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</si>
  <si>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</si>
  <si>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</si>
  <si>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</si>
  <si>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</si>
  <si>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</si>
  <si>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</si>
  <si>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</si>
  <si>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</si>
  <si>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</si>
  <si>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</si>
  <si>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r>
      <t>Fladefræsning i asfalt t</t>
    </r>
    <r>
      <rPr>
        <sz val="10"/>
        <rFont val="Calibri"/>
        <family val="2"/>
      </rPr>
      <t>≤</t>
    </r>
    <r>
      <rPr>
        <sz val="10"/>
        <rFont val="Arial"/>
        <family val="2"/>
      </rPr>
      <t>100 mm</t>
    </r>
  </si>
  <si>
    <t>Master</t>
  </si>
  <si>
    <t>Armaturer</t>
  </si>
  <si>
    <t>Kabelarbejde</t>
  </si>
  <si>
    <t>Indretning, drift og afrigning af arbejdsplads inkl. vinterperiode, samt reetablering af arealet.</t>
  </si>
  <si>
    <t>PP Brønde</t>
  </si>
  <si>
    <t>Dæksler, karme og riste</t>
  </si>
  <si>
    <t>Opsætning, leje i hele anlægsperioden og nedtagning af mobilt byggepladshegn</t>
  </si>
  <si>
    <t>Dumper inkl. fører</t>
  </si>
  <si>
    <t>Suge-feje-maskine med vandtank</t>
  </si>
  <si>
    <t>1a</t>
  </si>
  <si>
    <t>Rørlægger</t>
  </si>
  <si>
    <t>Mængde
Stamvej</t>
  </si>
  <si>
    <t>Mængde
Boligvej A</t>
  </si>
  <si>
    <t>Mængde
Boligvej  B</t>
  </si>
  <si>
    <t>Råjord at afgrave og lægge i depot</t>
  </si>
  <si>
    <t>Signalnet, at levere og udlægge under ubefæstede arealer på kortlagte arealer og områdeklassificerede arealer</t>
  </si>
  <si>
    <t>Stabile ubundne bærelag, SG II</t>
  </si>
  <si>
    <t>Pulverasfalt (PA 250/330)</t>
  </si>
  <si>
    <t>Mængde Trinbrættet</t>
  </si>
  <si>
    <t>Bundsikring, (BS)</t>
  </si>
  <si>
    <t>Fortov/sti, t=200 mm</t>
  </si>
  <si>
    <t>Fortov/sti, t=150 mm</t>
  </si>
  <si>
    <t>Muld at afhente i depot og udlægge i rabatter, grøfter, trug og skråninger, t = 100 mm</t>
  </si>
  <si>
    <t>Brosten at levere og sætte i beton, overkørselsareal</t>
  </si>
  <si>
    <t>ø600 sandfangsbrønd med 50 cm sandfang</t>
  </si>
  <si>
    <t xml:space="preserve">stk. </t>
  </si>
  <si>
    <t>Levering og montering af karm og dæksel til ø600 brønd</t>
  </si>
  <si>
    <t>Levering og montering af karm og dæksel til ø1250 brønd</t>
  </si>
  <si>
    <t xml:space="preserve">Trykledning </t>
  </si>
  <si>
    <t>Tv-inspektion af det færdige anlæg</t>
  </si>
  <si>
    <t>Underføring under veje/stier</t>
  </si>
  <si>
    <t>Fittings</t>
  </si>
  <si>
    <t>ø1250 betonbrønd med 50 cm sandfang</t>
  </si>
  <si>
    <t>Pumpestation</t>
  </si>
  <si>
    <t xml:space="preserve">Opgravning og bortskaffelse af eks. dræn </t>
  </si>
  <si>
    <t>Etablering af kabelgrav</t>
  </si>
  <si>
    <t>Chaussesten at levere og sætte i beton</t>
  </si>
  <si>
    <t>Beplant. Fællesarealer</t>
  </si>
  <si>
    <t>Populus canescens ’De Moffart’ 3xompl. mTk 20-25</t>
  </si>
  <si>
    <t>Skofyr/nåletræ, Pinus sylvestris H ekst. Ompl m klump 18-20</t>
  </si>
  <si>
    <t>Skovtulipan, Tulipa Sylvestris, 5 stk./m2</t>
  </si>
  <si>
    <t>Påskelilje, Narcissus 'Golden ducat', 5 stk./m2</t>
  </si>
  <si>
    <t>Klokkeskilla, Hyacinthoides non scripta 'English bluebells', 5 stk./m2</t>
  </si>
  <si>
    <t>Pinselilje, Narcissi 'Recurvus', 5 stk./m2</t>
  </si>
  <si>
    <t>Vintergæk, Galanthus elwesii, 5 stk./m2</t>
  </si>
  <si>
    <r>
      <t xml:space="preserve">Rabarber, </t>
    </r>
    <r>
      <rPr>
        <i/>
        <sz val="10"/>
        <rFont val="Arial"/>
        <family val="2"/>
      </rPr>
      <t>Rheum rhaberberum ssp.</t>
    </r>
    <r>
      <rPr>
        <sz val="10"/>
        <rFont val="Arial"/>
        <family val="2"/>
      </rPr>
      <t xml:space="preserve"> Min. 10 forskellige sorter</t>
    </r>
  </si>
  <si>
    <r>
      <t xml:space="preserve">Skovjordbær, </t>
    </r>
    <r>
      <rPr>
        <i/>
        <sz val="10"/>
        <rFont val="Arial"/>
        <family val="2"/>
      </rPr>
      <t>Fragaria vesca ssp.</t>
    </r>
    <r>
      <rPr>
        <sz val="10"/>
        <rFont val="Arial"/>
        <family val="2"/>
      </rPr>
      <t xml:space="preserve"> Min. 5 forskellige sorter</t>
    </r>
  </si>
  <si>
    <r>
      <t>Grø mynte,</t>
    </r>
    <r>
      <rPr>
        <i/>
        <sz val="10"/>
        <rFont val="Arial"/>
        <family val="2"/>
      </rPr>
      <t xml:space="preserve"> Mentha spicata ssp.</t>
    </r>
    <r>
      <rPr>
        <sz val="10"/>
        <rFont val="Arial"/>
        <family val="2"/>
      </rPr>
      <t xml:space="preserve"> Min. 6 forskellige sorter</t>
    </r>
  </si>
  <si>
    <r>
      <t>Løvstikke,</t>
    </r>
    <r>
      <rPr>
        <i/>
        <sz val="10"/>
        <rFont val="Arial"/>
        <family val="2"/>
      </rPr>
      <t xml:space="preserve"> Levisticum officinalis</t>
    </r>
  </si>
  <si>
    <r>
      <t>Spansk kørvel,</t>
    </r>
    <r>
      <rPr>
        <i/>
        <sz val="10"/>
        <rFont val="Arial"/>
        <family val="2"/>
      </rPr>
      <t xml:space="preserve"> Myrrhis odorata</t>
    </r>
  </si>
  <si>
    <t>Syren, Syringa vulgaris, 'Mme Lemoine' - 5-8 grene m. trådklump</t>
  </si>
  <si>
    <r>
      <t xml:space="preserve">Ramsløg, </t>
    </r>
    <r>
      <rPr>
        <i/>
        <sz val="10"/>
        <rFont val="Arial"/>
        <family val="2"/>
      </rPr>
      <t xml:space="preserve">Allium ursinum, </t>
    </r>
    <r>
      <rPr>
        <sz val="10"/>
        <rFont val="Arial"/>
        <family val="2"/>
      </rPr>
      <t>9 stk./m2</t>
    </r>
  </si>
  <si>
    <t>Græs sprøjtesåning</t>
  </si>
  <si>
    <t>m3</t>
  </si>
  <si>
    <t>m2</t>
  </si>
  <si>
    <t>Vildthegn, haresikret, med Robinie- el. Egetræsstolper 140cm</t>
  </si>
  <si>
    <t>Rodvenligt bærelag at levere og indbygge</t>
  </si>
  <si>
    <t>Jorddække at levere og udlægge I bede m. buske</t>
  </si>
  <si>
    <t>Barkflis,  (3646 m2) 80-100 mm</t>
  </si>
  <si>
    <t>Stauder, urter mv. I potter, fællersarealer, levering og plantnng af:</t>
  </si>
  <si>
    <t>Løg, levering og lægning af:</t>
  </si>
  <si>
    <t>Pleje af græs- og blomstereng til aflevering</t>
  </si>
  <si>
    <t>Mængde Laugøvej</t>
  </si>
  <si>
    <t xml:space="preserve">Levering og opstilling af 3,5 m konisk stålmast </t>
  </si>
  <si>
    <t xml:space="preserve">Levering og opstilling af 5 m konisk stålmast </t>
  </si>
  <si>
    <t>Levering og opstilling af pullerttype A</t>
  </si>
  <si>
    <t>Levering og montering af 800 mm dobbeltarm</t>
  </si>
  <si>
    <t>Levering og montering af sikringsindsats med transientbeskyttelse og 1 sikring</t>
  </si>
  <si>
    <t>Levering og montering af sikringsindsats med transientbeskyttelse og 2 sikringer</t>
  </si>
  <si>
    <t>Forsyning</t>
  </si>
  <si>
    <t>Levering og udlægning af 4x10 mm² Cu kabel</t>
  </si>
  <si>
    <t xml:space="preserve">Levering og udlægning af Ø110mm føringsrør </t>
  </si>
  <si>
    <t>lbm.</t>
  </si>
  <si>
    <t>Levering, opstilling og montering af tændskab</t>
  </si>
  <si>
    <t>Levering og montering af armaturtype A</t>
  </si>
  <si>
    <t>Levering og montering af armaturtype B</t>
  </si>
  <si>
    <t>Levering og montering af armaturtype C</t>
  </si>
  <si>
    <t>Levering og opstilling af 7 m eftergivelig konisk mast inkl. præfab. fundament</t>
  </si>
  <si>
    <t>Verifikation</t>
  </si>
  <si>
    <t>ø425 Sandfangsbrønd med 70 l sandfang</t>
  </si>
  <si>
    <t>ø110 uPVC drænrør m/almindelig slids</t>
  </si>
  <si>
    <t>Trykprøvning af 235 m trykledning</t>
  </si>
  <si>
    <t>ø425 spulebrønd</t>
  </si>
  <si>
    <t>Levering og montering af karm og dæksel til ø425 brønd</t>
  </si>
  <si>
    <t>Linjeafvanding klasse D400 - Bredde 275 mm - højde 450 mm</t>
  </si>
  <si>
    <t>Regnvand: Gravitationsledninger armeret beton/forstærkede rør</t>
  </si>
  <si>
    <t>ø200 beton</t>
  </si>
  <si>
    <t>Topslidset dræn SN8 - dobbelvægget ø200</t>
  </si>
  <si>
    <t>Topslidset dræn SN8 - dobbelvægget ø250</t>
  </si>
  <si>
    <t>Topslidset dræn SN8 - dobbelvægget ø315</t>
  </si>
  <si>
    <t>Topslidset dræn SN8 - dobbelvægget ø400</t>
  </si>
  <si>
    <t>Drænvand: Gravitationsledninger SN8 inkl. alle fittings</t>
  </si>
  <si>
    <t>ø1250 betonbrønd med gennemløb</t>
  </si>
  <si>
    <t>ø600 spulebrønd</t>
  </si>
  <si>
    <t>Afløbsregulator 5 l/s</t>
  </si>
  <si>
    <t>Afløbsregulator 15 l/s</t>
  </si>
  <si>
    <t xml:space="preserve">Levering, opsætning og måling af vibrationer i anlægsfasen </t>
  </si>
  <si>
    <t>Stk</t>
  </si>
  <si>
    <t>Gruspude under jorddepot t=200 mm</t>
  </si>
  <si>
    <t>Pumpestation - ø1600, 6.1 m dyb, 20 l/s, 2 pumper til alternerende drift, Triax styreskab/ventilskab i terræn, dæksel 1.10 m over terræn</t>
  </si>
  <si>
    <t>Levering og montering af karm og nedløbsrist til ø1250 brønd</t>
  </si>
  <si>
    <t>Tilbageløbsstop ø315 - Kontraventil</t>
  </si>
  <si>
    <t>Tilbageløbsstop ø500 - Kontraventil</t>
  </si>
  <si>
    <t>Tilbageløbsstop ø400 - Kontraventil</t>
  </si>
  <si>
    <t>Indløb/udløb bygværk - marksten sat i beton ø110</t>
  </si>
  <si>
    <t>Indløb/udløb bygværk - marksten sat i beton  ø200</t>
  </si>
  <si>
    <t>Indløb/udløb bygværk - marksten sat i beton  ø250</t>
  </si>
  <si>
    <t>Indløb/udløb bygværk - marksten sat i beton ø315</t>
  </si>
  <si>
    <t>Indløb/udløb bygværk - marksten sat i beton ø500</t>
  </si>
  <si>
    <t>Indløb/udløb bygværk - marksten sat i beton ø400</t>
  </si>
  <si>
    <t>Muld at afhente i depot og udlægge, varierende tykkelse</t>
  </si>
  <si>
    <t xml:space="preserve">Vanding af træer i 2 år </t>
  </si>
  <si>
    <t xml:space="preserve">Vanding af buske og stauder i 2 år </t>
  </si>
  <si>
    <t xml:space="preserve">Pleje af træer i 2 år </t>
  </si>
  <si>
    <t xml:space="preserve">Pleje af buske og stauder i 2 år </t>
  </si>
  <si>
    <t xml:space="preserve">Pleje af græs- og blomsterengarealer i 2 år </t>
  </si>
  <si>
    <t>ø560 PP</t>
  </si>
  <si>
    <t>ø450 PP</t>
  </si>
  <si>
    <t>ø315 PP</t>
  </si>
  <si>
    <t>ø250 PP</t>
  </si>
  <si>
    <t>ø200 PP</t>
  </si>
  <si>
    <t xml:space="preserve">ø110 PP ledning </t>
  </si>
  <si>
    <t xml:space="preserve">Levering og opsætning af midlertidigt beskyttelseshegn ved eksist. træer i anlægsfasen </t>
  </si>
  <si>
    <t>Grubbe, harve og klargøre areal til beplantning af træer, buske og stauder</t>
  </si>
  <si>
    <t xml:space="preserve">Stensamling på muld og plantearealer &gt;60mm til depot </t>
  </si>
  <si>
    <t xml:space="preserve">Drift, pleje og vanding af træer, buske og stauder indtil aflevering </t>
  </si>
  <si>
    <r>
      <t>Mirabel</t>
    </r>
    <r>
      <rPr>
        <i/>
        <sz val="10"/>
        <rFont val="Arial"/>
        <family val="2"/>
      </rPr>
      <t>, Prunus cerasifera</t>
    </r>
    <r>
      <rPr>
        <sz val="10"/>
        <rFont val="Arial"/>
        <family val="2"/>
      </rPr>
      <t xml:space="preserve"> - buske</t>
    </r>
  </si>
  <si>
    <r>
      <rPr>
        <sz val="10"/>
        <color theme="1"/>
        <rFont val="Arial"/>
        <family val="2"/>
      </rPr>
      <t>Surbær,</t>
    </r>
    <r>
      <rPr>
        <i/>
        <sz val="10"/>
        <color theme="1"/>
        <rFont val="Arial"/>
        <family val="2"/>
      </rPr>
      <t xml:space="preserve"> Aronia melanocarpa - </t>
    </r>
    <r>
      <rPr>
        <sz val="10"/>
        <color theme="1"/>
        <rFont val="Arial"/>
        <family val="2"/>
      </rPr>
      <t>buske i potte</t>
    </r>
  </si>
  <si>
    <r>
      <rPr>
        <sz val="10"/>
        <color theme="1"/>
        <rFont val="Arial"/>
        <family val="2"/>
      </rPr>
      <t xml:space="preserve">Storfrugtet Surbær, </t>
    </r>
    <r>
      <rPr>
        <i/>
        <sz val="10"/>
        <color theme="1"/>
        <rFont val="Arial"/>
        <family val="2"/>
      </rPr>
      <t>Nero Aronia Prunifolia Nero</t>
    </r>
    <r>
      <rPr>
        <sz val="10"/>
        <rFont val="Arial"/>
        <family val="2"/>
      </rPr>
      <t xml:space="preserve"> - solitærbuke m. trådklump 80-100</t>
    </r>
  </si>
  <si>
    <r>
      <rPr>
        <sz val="10"/>
        <color theme="1"/>
        <rFont val="Arial"/>
        <family val="2"/>
      </rPr>
      <t xml:space="preserve">Hassel, </t>
    </r>
    <r>
      <rPr>
        <i/>
        <sz val="10"/>
        <color theme="1"/>
        <rFont val="Arial"/>
        <family val="2"/>
      </rPr>
      <t>Hassel ´Crosford´ -  solitærbuke m. trådklump 80-100</t>
    </r>
  </si>
  <si>
    <r>
      <rPr>
        <sz val="10"/>
        <color theme="1"/>
        <rFont val="Arial"/>
        <family val="2"/>
      </rPr>
      <t>Hassel</t>
    </r>
    <r>
      <rPr>
        <i/>
        <sz val="10"/>
        <color theme="1"/>
        <rFont val="Arial"/>
        <family val="2"/>
      </rPr>
      <t>, Hassel  ´Lambert Filbert´ - solitærbuke m. trådklump 80-100</t>
    </r>
  </si>
  <si>
    <r>
      <t>Stikkelsbær,</t>
    </r>
    <r>
      <rPr>
        <i/>
        <sz val="10"/>
        <color theme="1"/>
        <rFont val="Arial"/>
        <family val="2"/>
      </rPr>
      <t xml:space="preserve"> Ribes uva-crispa</t>
    </r>
    <r>
      <rPr>
        <sz val="10"/>
        <color theme="1"/>
        <rFont val="Arial"/>
        <family val="2"/>
      </rPr>
      <t xml:space="preserve"> - buske I potte</t>
    </r>
  </si>
  <si>
    <r>
      <rPr>
        <sz val="10"/>
        <color theme="1"/>
        <rFont val="Arial"/>
        <family val="2"/>
      </rPr>
      <t>Solstik,</t>
    </r>
    <r>
      <rPr>
        <i/>
        <sz val="10"/>
        <color theme="1"/>
        <rFont val="Arial"/>
        <family val="2"/>
      </rPr>
      <t xml:space="preserve"> Ribes x nidigrolaria</t>
    </r>
    <r>
      <rPr>
        <sz val="10"/>
        <rFont val="Arial"/>
        <family val="2"/>
      </rPr>
      <t xml:space="preserve"> - buske I potte</t>
    </r>
  </si>
  <si>
    <r>
      <rPr>
        <sz val="10"/>
        <color theme="1"/>
        <rFont val="Arial"/>
        <family val="2"/>
      </rPr>
      <t>Hindbær,</t>
    </r>
    <r>
      <rPr>
        <i/>
        <sz val="10"/>
        <color theme="1"/>
        <rFont val="Arial"/>
        <family val="2"/>
      </rPr>
      <t xml:space="preserve"> Rubus idaeus</t>
    </r>
    <r>
      <rPr>
        <sz val="10"/>
        <rFont val="Arial"/>
        <family val="2"/>
      </rPr>
      <t xml:space="preserve"> - buske I potte</t>
    </r>
  </si>
  <si>
    <r>
      <rPr>
        <sz val="10"/>
        <color theme="1"/>
        <rFont val="Arial"/>
        <family val="2"/>
      </rPr>
      <t>Morbær,</t>
    </r>
    <r>
      <rPr>
        <i/>
        <sz val="10"/>
        <color theme="1"/>
        <rFont val="Arial"/>
        <family val="2"/>
      </rPr>
      <t xml:space="preserve"> Morus alba ssp.</t>
    </r>
    <r>
      <rPr>
        <sz val="10"/>
        <rFont val="Arial"/>
        <family val="2"/>
      </rPr>
      <t xml:space="preserve">  - buske I potte</t>
    </r>
  </si>
  <si>
    <r>
      <rPr>
        <sz val="10"/>
        <color theme="1"/>
        <rFont val="Arial"/>
        <family val="2"/>
      </rPr>
      <t>Ribs,</t>
    </r>
    <r>
      <rPr>
        <i/>
        <sz val="10"/>
        <color theme="1"/>
        <rFont val="Arial"/>
        <family val="2"/>
      </rPr>
      <t xml:space="preserve"> Ribes spicatum</t>
    </r>
    <r>
      <rPr>
        <sz val="10"/>
        <rFont val="Arial"/>
        <family val="2"/>
      </rPr>
      <t xml:space="preserve"> -  buske I potte</t>
    </r>
  </si>
  <si>
    <r>
      <rPr>
        <sz val="10"/>
        <color theme="1"/>
        <rFont val="Arial"/>
        <family val="2"/>
      </rPr>
      <t>Solbær,</t>
    </r>
    <r>
      <rPr>
        <i/>
        <sz val="10"/>
        <color theme="1"/>
        <rFont val="Arial"/>
        <family val="2"/>
      </rPr>
      <t xml:space="preserve"> Ribes nigrum 'Titania' </t>
    </r>
    <r>
      <rPr>
        <sz val="10"/>
        <rFont val="Arial"/>
        <family val="2"/>
      </rPr>
      <t>-  buske I potte</t>
    </r>
  </si>
  <si>
    <r>
      <rPr>
        <sz val="10"/>
        <color theme="1"/>
        <rFont val="Arial"/>
        <family val="2"/>
      </rPr>
      <t xml:space="preserve">Solbær, </t>
    </r>
    <r>
      <rPr>
        <i/>
        <sz val="10"/>
        <color theme="1"/>
        <rFont val="Arial"/>
        <family val="2"/>
      </rPr>
      <t>Ribes nigrum 'Big ben'</t>
    </r>
    <r>
      <rPr>
        <sz val="10"/>
        <rFont val="Arial"/>
        <family val="2"/>
      </rPr>
      <t xml:space="preserve">  - buske I potte</t>
    </r>
  </si>
  <si>
    <r>
      <rPr>
        <sz val="10"/>
        <color theme="1"/>
        <rFont val="Arial"/>
        <family val="2"/>
      </rPr>
      <t>Syren,</t>
    </r>
    <r>
      <rPr>
        <i/>
        <sz val="10"/>
        <color theme="1"/>
        <rFont val="Arial"/>
        <family val="2"/>
      </rPr>
      <t xml:space="preserve"> Syringa vulgaris ´Alba´</t>
    </r>
    <r>
      <rPr>
        <sz val="10"/>
        <rFont val="Arial"/>
        <family val="2"/>
      </rPr>
      <t xml:space="preserve"> - solitærbuske m. trådklumpsolitærbuke m. trådklump 80-100</t>
    </r>
  </si>
  <si>
    <r>
      <rPr>
        <sz val="10"/>
        <color theme="1"/>
        <rFont val="Arial"/>
        <family val="2"/>
      </rPr>
      <t>Ribs,</t>
    </r>
    <r>
      <rPr>
        <i/>
        <sz val="10"/>
        <color theme="1"/>
        <rFont val="Arial"/>
        <family val="2"/>
      </rPr>
      <t xml:space="preserve"> Ribes rubrum</t>
    </r>
    <r>
      <rPr>
        <sz val="10"/>
        <rFont val="Arial"/>
        <family val="2"/>
      </rPr>
      <t xml:space="preserve">  - buske I potte</t>
    </r>
  </si>
  <si>
    <r>
      <rPr>
        <sz val="10"/>
        <color theme="1"/>
        <rFont val="Arial"/>
        <family val="2"/>
      </rPr>
      <t>Hvid ribs,</t>
    </r>
    <r>
      <rPr>
        <i/>
        <sz val="10"/>
        <color theme="1"/>
        <rFont val="Arial"/>
        <family val="2"/>
      </rPr>
      <t xml:space="preserve"> Ribes 'Hvid hollandsk'</t>
    </r>
    <r>
      <rPr>
        <sz val="10"/>
        <rFont val="Arial"/>
        <family val="2"/>
      </rPr>
      <t xml:space="preserve">  - buske I potte</t>
    </r>
  </si>
  <si>
    <r>
      <rPr>
        <sz val="10"/>
        <color theme="1"/>
        <rFont val="Arial"/>
        <family val="2"/>
      </rPr>
      <t>Brombær,</t>
    </r>
    <r>
      <rPr>
        <i/>
        <sz val="10"/>
        <color theme="1"/>
        <rFont val="Arial"/>
        <family val="2"/>
      </rPr>
      <t xml:space="preserve"> Rubus fruticosus 'Loch Ness'</t>
    </r>
    <r>
      <rPr>
        <sz val="10"/>
        <rFont val="Arial"/>
        <family val="2"/>
      </rPr>
      <t xml:space="preserve">  - buske I potte</t>
    </r>
  </si>
  <si>
    <r>
      <rPr>
        <sz val="10"/>
        <color theme="1"/>
        <rFont val="Arial"/>
        <family val="2"/>
      </rPr>
      <t>Honningbær,</t>
    </r>
    <r>
      <rPr>
        <i/>
        <sz val="10"/>
        <color theme="1"/>
        <rFont val="Arial"/>
        <family val="2"/>
      </rPr>
      <t xml:space="preserve"> 'Kamtschatica' Lonivera caerulea 'Kamtschatica'</t>
    </r>
    <r>
      <rPr>
        <sz val="10"/>
        <rFont val="Arial"/>
        <family val="2"/>
      </rPr>
      <t xml:space="preserve">  - buske I potte</t>
    </r>
  </si>
  <si>
    <r>
      <t xml:space="preserve">Æble, </t>
    </r>
    <r>
      <rPr>
        <i/>
        <sz val="10"/>
        <color theme="1"/>
        <rFont val="Arial"/>
        <family val="2"/>
      </rPr>
      <t>Malus 'Discovery'</t>
    </r>
    <r>
      <rPr>
        <sz val="10"/>
        <color theme="1"/>
        <rFont val="Arial"/>
        <family val="2"/>
      </rPr>
      <t xml:space="preserve"> 3 x ompl. mTk 14-16</t>
    </r>
  </si>
  <si>
    <r>
      <t xml:space="preserve">Æble, </t>
    </r>
    <r>
      <rPr>
        <i/>
        <sz val="10"/>
        <color theme="1"/>
        <rFont val="Arial"/>
        <family val="2"/>
      </rPr>
      <t>Malus 'James Grieve'</t>
    </r>
    <r>
      <rPr>
        <sz val="10"/>
        <color theme="1"/>
        <rFont val="Arial"/>
        <family val="2"/>
      </rPr>
      <t xml:space="preserve"> 3 x ompl. mTk 14-16</t>
    </r>
  </si>
  <si>
    <r>
      <t xml:space="preserve">Æble, </t>
    </r>
    <r>
      <rPr>
        <i/>
        <sz val="10"/>
        <color theme="1"/>
        <rFont val="Arial"/>
        <family val="2"/>
      </rPr>
      <t>Malus 'Elstar/Elshof'</t>
    </r>
    <r>
      <rPr>
        <sz val="10"/>
        <color theme="1"/>
        <rFont val="Arial"/>
        <family val="2"/>
      </rPr>
      <t xml:space="preserve"> 3 x ompl. mTk 14-16</t>
    </r>
  </si>
  <si>
    <r>
      <t xml:space="preserve">Æble, </t>
    </r>
    <r>
      <rPr>
        <i/>
        <sz val="10"/>
        <color theme="1"/>
        <rFont val="Arial"/>
        <family val="2"/>
      </rPr>
      <t>Malus 'Rød Aroma'</t>
    </r>
    <r>
      <rPr>
        <sz val="10"/>
        <color theme="1"/>
        <rFont val="Arial"/>
        <family val="2"/>
      </rPr>
      <t xml:space="preserve"> 3 x ompl. mTk 14-16</t>
    </r>
  </si>
  <si>
    <r>
      <t xml:space="preserve">Æble, </t>
    </r>
    <r>
      <rPr>
        <i/>
        <sz val="10"/>
        <color theme="1"/>
        <rFont val="Arial"/>
        <family val="2"/>
      </rPr>
      <t>Malus 'Ildrød Pigeon'</t>
    </r>
    <r>
      <rPr>
        <sz val="10"/>
        <color theme="1"/>
        <rFont val="Arial"/>
        <family val="2"/>
      </rPr>
      <t xml:space="preserve"> 3 x ompl. mTk 14-16</t>
    </r>
  </si>
  <si>
    <r>
      <t xml:space="preserve">Æble, </t>
    </r>
    <r>
      <rPr>
        <i/>
        <sz val="10"/>
        <color theme="1"/>
        <rFont val="Arial"/>
        <family val="2"/>
      </rPr>
      <t>Malus 'Ingrid Marie'</t>
    </r>
    <r>
      <rPr>
        <sz val="10"/>
        <color theme="1"/>
        <rFont val="Arial"/>
        <family val="2"/>
      </rPr>
      <t xml:space="preserve"> 3 x ompl. mTk 14-16</t>
    </r>
  </si>
  <si>
    <r>
      <t xml:space="preserve">Sargents-æble, </t>
    </r>
    <r>
      <rPr>
        <i/>
        <sz val="10"/>
        <color theme="1"/>
        <rFont val="Arial"/>
        <family val="2"/>
      </rPr>
      <t xml:space="preserve">Malus´Sargentii´ </t>
    </r>
    <r>
      <rPr>
        <sz val="10"/>
        <color theme="1"/>
        <rFont val="Arial"/>
        <family val="2"/>
      </rPr>
      <t>3 x ompl. mTk 14-16</t>
    </r>
  </si>
  <si>
    <r>
      <t xml:space="preserve">Vild-æble, </t>
    </r>
    <r>
      <rPr>
        <i/>
        <sz val="10"/>
        <color theme="1"/>
        <rFont val="Arial"/>
        <family val="2"/>
      </rPr>
      <t>Malus sylvestris</t>
    </r>
    <r>
      <rPr>
        <sz val="10"/>
        <color theme="1"/>
        <rFont val="Arial"/>
        <family val="2"/>
      </rPr>
      <t xml:space="preserve"> 3 x ompl. mTk 14-16</t>
    </r>
  </si>
  <si>
    <r>
      <t xml:space="preserve">Blomme, </t>
    </r>
    <r>
      <rPr>
        <i/>
        <sz val="10"/>
        <color theme="1"/>
        <rFont val="Arial"/>
        <family val="2"/>
      </rPr>
      <t>Prunus domestica 'Rivers Early Prolific'</t>
    </r>
    <r>
      <rPr>
        <sz val="10"/>
        <color theme="1"/>
        <rFont val="Arial"/>
        <family val="2"/>
      </rPr>
      <t xml:space="preserve"> 3 x ompl. mTk 14-16 </t>
    </r>
  </si>
  <si>
    <r>
      <t xml:space="preserve">Blomme, </t>
    </r>
    <r>
      <rPr>
        <i/>
        <sz val="10"/>
        <color theme="1"/>
        <rFont val="Arial"/>
        <family val="2"/>
      </rPr>
      <t>Prunus domestica 'Opal'</t>
    </r>
    <r>
      <rPr>
        <sz val="10"/>
        <color theme="1"/>
        <rFont val="Arial"/>
        <family val="2"/>
      </rPr>
      <t xml:space="preserve"> fl. Stm. 3 x ompl. mTk 12-14 </t>
    </r>
  </si>
  <si>
    <r>
      <t>Blomme,</t>
    </r>
    <r>
      <rPr>
        <i/>
        <sz val="10"/>
        <color theme="1"/>
        <rFont val="Arial"/>
        <family val="2"/>
      </rPr>
      <t xml:space="preserve"> Prunus domestica 'Italiensk Sveske'</t>
    </r>
    <r>
      <rPr>
        <sz val="10"/>
        <color theme="1"/>
        <rFont val="Arial"/>
        <family val="2"/>
      </rPr>
      <t xml:space="preserve"> fl. Stm. 3 x ompl. mTk 12-14 </t>
    </r>
  </si>
  <si>
    <r>
      <t xml:space="preserve">Mirabel, </t>
    </r>
    <r>
      <rPr>
        <i/>
        <sz val="10"/>
        <color theme="1"/>
        <rFont val="Arial"/>
        <family val="2"/>
      </rPr>
      <t>Prunus ceresifera</t>
    </r>
    <r>
      <rPr>
        <sz val="10"/>
        <color theme="1"/>
        <rFont val="Arial"/>
        <family val="2"/>
      </rPr>
      <t xml:space="preserve"> ´Nigra` fl. Stm. 3 x ompl. mTk 12-14</t>
    </r>
  </si>
  <si>
    <r>
      <t xml:space="preserve">Pære, </t>
    </r>
    <r>
      <rPr>
        <i/>
        <sz val="10"/>
        <color theme="1"/>
        <rFont val="Arial"/>
        <family val="2"/>
      </rPr>
      <t>Pyrus communis 'Clara Frijs'</t>
    </r>
    <r>
      <rPr>
        <sz val="10"/>
        <color theme="1"/>
        <rFont val="Arial"/>
        <family val="2"/>
      </rPr>
      <t xml:space="preserve"> fl. Stm. 3 x ompl. mTk 14-16 </t>
    </r>
  </si>
  <si>
    <r>
      <t xml:space="preserve">Pære, </t>
    </r>
    <r>
      <rPr>
        <i/>
        <sz val="10"/>
        <color theme="1"/>
        <rFont val="Arial"/>
        <family val="2"/>
      </rPr>
      <t>Pyrus communis 'Conference'</t>
    </r>
    <r>
      <rPr>
        <sz val="10"/>
        <color theme="1"/>
        <rFont val="Arial"/>
        <family val="2"/>
      </rPr>
      <t xml:space="preserve"> fl. Stm. 3 x ompl. mTk 14-16 </t>
    </r>
  </si>
  <si>
    <r>
      <t xml:space="preserve">Paradis-æble, </t>
    </r>
    <r>
      <rPr>
        <i/>
        <sz val="10"/>
        <color rgb="FF222222"/>
        <rFont val="Arial"/>
        <family val="2"/>
      </rPr>
      <t>Malus 'Brandkjær'</t>
    </r>
    <r>
      <rPr>
        <sz val="10"/>
        <color theme="1"/>
        <rFont val="Arial"/>
        <family val="2"/>
      </rPr>
      <t xml:space="preserve"> 3 x ompl. mTk 14-16</t>
    </r>
  </si>
  <si>
    <r>
      <t xml:space="preserve">Kirsebær, </t>
    </r>
    <r>
      <rPr>
        <i/>
        <sz val="10"/>
        <color rgb="FF222222"/>
        <rFont val="Arial"/>
        <family val="2"/>
      </rPr>
      <t>Prunus x ‘Stella’</t>
    </r>
    <r>
      <rPr>
        <sz val="10"/>
        <color theme="1"/>
        <rFont val="Arial"/>
        <family val="2"/>
      </rPr>
      <t xml:space="preserve"> fl. Stm. 3 x ompl. 14-16 mTk</t>
    </r>
  </si>
  <si>
    <r>
      <t xml:space="preserve">Kirsebær, </t>
    </r>
    <r>
      <rPr>
        <i/>
        <sz val="10"/>
        <color rgb="FF222222"/>
        <rFont val="Arial"/>
        <family val="2"/>
      </rPr>
      <t>Prunus x ‘Sunburst'</t>
    </r>
    <r>
      <rPr>
        <sz val="10"/>
        <color theme="1"/>
        <rFont val="Arial"/>
        <family val="2"/>
      </rPr>
      <t xml:space="preserve"> fl. Stm. 3 x ompl. 10-12 mTk</t>
    </r>
  </si>
  <si>
    <r>
      <t xml:space="preserve">Kirsebær, </t>
    </r>
    <r>
      <rPr>
        <i/>
        <sz val="10"/>
        <color rgb="FF222222"/>
        <rFont val="Arial"/>
        <family val="2"/>
      </rPr>
      <t>Prunus x ‘Lapins’</t>
    </r>
    <r>
      <rPr>
        <sz val="10"/>
        <color theme="1"/>
        <rFont val="Arial"/>
        <family val="2"/>
      </rPr>
      <t xml:space="preserve"> fl. Stm. 3 x ompl. 10-12 mTk</t>
    </r>
  </si>
  <si>
    <r>
      <t xml:space="preserve">Pære, </t>
    </r>
    <r>
      <rPr>
        <i/>
        <sz val="10"/>
        <color rgb="FF222222"/>
        <rFont val="Arial"/>
        <family val="2"/>
      </rPr>
      <t>Pyrus sylvestris</t>
    </r>
    <r>
      <rPr>
        <sz val="10"/>
        <color theme="1"/>
        <rFont val="Arial"/>
        <family val="2"/>
      </rPr>
      <t xml:space="preserve"> fl. Stm. 3 x ompl. mTk 14-16 </t>
    </r>
  </si>
  <si>
    <r>
      <t xml:space="preserve">Mispel, </t>
    </r>
    <r>
      <rPr>
        <i/>
        <sz val="10"/>
        <color theme="1"/>
        <rFont val="Arial"/>
        <family val="2"/>
      </rPr>
      <t>Mespilius germanica</t>
    </r>
    <r>
      <rPr>
        <sz val="10"/>
        <color theme="1"/>
        <rFont val="Arial"/>
        <family val="2"/>
      </rPr>
      <t xml:space="preserve"> fl. Stm.  200-250 mTk </t>
    </r>
  </si>
  <si>
    <r>
      <t xml:space="preserve">Alm. Røn, </t>
    </r>
    <r>
      <rPr>
        <i/>
        <sz val="10"/>
        <color theme="1"/>
        <rFont val="Arial"/>
        <family val="2"/>
      </rPr>
      <t>Sorbus aucuparia</t>
    </r>
    <r>
      <rPr>
        <sz val="10"/>
        <color theme="1"/>
        <rFont val="Arial"/>
        <family val="2"/>
      </rPr>
      <t xml:space="preserve"> H 18-20 mTk</t>
    </r>
  </si>
  <si>
    <r>
      <t xml:space="preserve">Bærmispel, </t>
    </r>
    <r>
      <rPr>
        <i/>
        <sz val="10"/>
        <color theme="1"/>
        <rFont val="Arial"/>
        <family val="2"/>
      </rPr>
      <t>Amelanchier laevis</t>
    </r>
    <r>
      <rPr>
        <sz val="10"/>
        <color theme="1"/>
        <rFont val="Arial"/>
        <family val="2"/>
      </rPr>
      <t xml:space="preserve"> fl. Stm.  200-250 mTk </t>
    </r>
  </si>
  <si>
    <r>
      <t xml:space="preserve">Askbærmispel, </t>
    </r>
    <r>
      <rPr>
        <i/>
        <sz val="10"/>
        <color theme="1"/>
        <rFont val="Arial"/>
        <family val="2"/>
      </rPr>
      <t>Amelanchier spicata</t>
    </r>
    <r>
      <rPr>
        <sz val="10"/>
        <color theme="1"/>
        <rFont val="Arial"/>
        <family val="2"/>
      </rPr>
      <t xml:space="preserve"> busk I potte</t>
    </r>
  </si>
  <si>
    <r>
      <t xml:space="preserve">Engriflet hvidtjørn, </t>
    </r>
    <r>
      <rPr>
        <i/>
        <sz val="10"/>
        <color theme="1"/>
        <rFont val="Arial"/>
        <family val="2"/>
      </rPr>
      <t>Crataegus Monogyna fl. Stm. solitær m. 250-300 mTk</t>
    </r>
  </si>
  <si>
    <r>
      <t xml:space="preserve">Pærekvæde, </t>
    </r>
    <r>
      <rPr>
        <i/>
        <sz val="10"/>
        <color theme="1"/>
        <rFont val="Arial"/>
        <family val="2"/>
      </rPr>
      <t xml:space="preserve">Cydonia oblonga 'Konstantinobel' solitærbusk 175-200 mTk </t>
    </r>
  </si>
  <si>
    <r>
      <t xml:space="preserve">Naur, </t>
    </r>
    <r>
      <rPr>
        <i/>
        <sz val="10"/>
        <color theme="1"/>
        <rFont val="Arial"/>
        <family val="2"/>
      </rPr>
      <t>Acer campestre H 16-18 mTk</t>
    </r>
  </si>
  <si>
    <r>
      <t xml:space="preserve">Småbladet lind, </t>
    </r>
    <r>
      <rPr>
        <i/>
        <sz val="10"/>
        <color theme="1"/>
        <rFont val="Arial"/>
        <family val="2"/>
      </rPr>
      <t>Tilia cordata</t>
    </r>
    <r>
      <rPr>
        <sz val="10"/>
        <color theme="1"/>
        <rFont val="Arial"/>
        <family val="2"/>
      </rPr>
      <t xml:space="preserve">  H 18-20 mTk</t>
    </r>
  </si>
  <si>
    <r>
      <t xml:space="preserve">Stilkeg, </t>
    </r>
    <r>
      <rPr>
        <i/>
        <sz val="10"/>
        <color theme="1"/>
        <rFont val="Arial"/>
        <family val="2"/>
      </rPr>
      <t>Quercus robur</t>
    </r>
    <r>
      <rPr>
        <sz val="10"/>
        <color theme="1"/>
        <rFont val="Arial"/>
        <family val="2"/>
      </rPr>
      <t xml:space="preserve"> H 18-20 mTk</t>
    </r>
  </si>
  <si>
    <r>
      <t>Fuglekirsebær,</t>
    </r>
    <r>
      <rPr>
        <i/>
        <sz val="10"/>
        <color theme="1"/>
        <rFont val="Arial"/>
        <family val="2"/>
      </rPr>
      <t xml:space="preserve"> Prunus avium </t>
    </r>
    <r>
      <rPr>
        <sz val="10"/>
        <color theme="1"/>
        <rFont val="Arial"/>
        <family val="2"/>
      </rPr>
      <t>H 16-18 mTk</t>
    </r>
  </si>
  <si>
    <r>
      <t>Bøg,</t>
    </r>
    <r>
      <rPr>
        <i/>
        <sz val="10"/>
        <color theme="1"/>
        <rFont val="Arial"/>
        <family val="2"/>
      </rPr>
      <t xml:space="preserve"> Fagus sylvatica</t>
    </r>
    <r>
      <rPr>
        <sz val="10"/>
        <color theme="1"/>
        <rFont val="Arial"/>
        <family val="2"/>
      </rPr>
      <t xml:space="preserve"> H 18-20 mTk</t>
    </r>
  </si>
  <si>
    <r>
      <t xml:space="preserve">Valnød, </t>
    </r>
    <r>
      <rPr>
        <i/>
        <sz val="10"/>
        <color theme="1"/>
        <rFont val="Arial"/>
        <family val="2"/>
      </rPr>
      <t>Juglans regia</t>
    </r>
    <r>
      <rPr>
        <sz val="10"/>
        <color theme="1"/>
        <rFont val="Arial"/>
        <family val="2"/>
      </rPr>
      <t xml:space="preserve"> H 14-16 mTk</t>
    </r>
  </si>
  <si>
    <r>
      <t>Ægte kastanje,</t>
    </r>
    <r>
      <rPr>
        <i/>
        <sz val="10"/>
        <color theme="1"/>
        <rFont val="Arial"/>
        <family val="2"/>
      </rPr>
      <t xml:space="preserve"> Castanea sativa</t>
    </r>
    <r>
      <rPr>
        <sz val="10"/>
        <color theme="1"/>
        <rFont val="Arial"/>
        <family val="2"/>
      </rPr>
      <t xml:space="preserve"> H 16-18 mTk</t>
    </r>
  </si>
  <si>
    <r>
      <t xml:space="preserve">Hyld, </t>
    </r>
    <r>
      <rPr>
        <i/>
        <sz val="10"/>
        <color theme="1"/>
        <rFont val="Arial"/>
        <family val="2"/>
      </rPr>
      <t xml:space="preserve">Sambucus nigrabusk </t>
    </r>
    <r>
      <rPr>
        <sz val="10"/>
        <color theme="1"/>
        <rFont val="Arial"/>
        <family val="2"/>
      </rPr>
      <t>i potte/m. klump 100-125</t>
    </r>
  </si>
  <si>
    <r>
      <t xml:space="preserve">Slåen, </t>
    </r>
    <r>
      <rPr>
        <i/>
        <sz val="10"/>
        <color theme="1"/>
        <rFont val="Arial"/>
        <family val="2"/>
      </rPr>
      <t>Prunus spinosa</t>
    </r>
    <r>
      <rPr>
        <sz val="10"/>
        <color theme="1"/>
        <rFont val="Arial"/>
        <family val="2"/>
      </rPr>
      <t xml:space="preserve"> solitærbuske I potte 100-125</t>
    </r>
  </si>
  <si>
    <r>
      <t xml:space="preserve">Seljerøn, </t>
    </r>
    <r>
      <rPr>
        <i/>
        <sz val="10"/>
        <color theme="1"/>
        <rFont val="Arial"/>
        <family val="2"/>
      </rPr>
      <t>Sorbus intermedia</t>
    </r>
    <r>
      <rPr>
        <sz val="10"/>
        <color theme="1"/>
        <rFont val="Arial"/>
        <family val="2"/>
      </rPr>
      <t xml:space="preserve"> Høj stm. 4xomp.  18-20 mTk</t>
    </r>
  </si>
  <si>
    <r>
      <t xml:space="preserve">Bævreasp, </t>
    </r>
    <r>
      <rPr>
        <i/>
        <sz val="10"/>
        <color theme="1"/>
        <rFont val="Arial"/>
        <family val="2"/>
      </rPr>
      <t>Populus tremula</t>
    </r>
    <r>
      <rPr>
        <sz val="10"/>
        <color theme="1"/>
        <rFont val="Arial"/>
        <family val="2"/>
      </rPr>
      <t xml:space="preserve">  H 18-20 mTk</t>
    </r>
  </si>
  <si>
    <r>
      <t xml:space="preserve">Kirsebærkornel, </t>
    </r>
    <r>
      <rPr>
        <i/>
        <sz val="10"/>
        <color theme="1"/>
        <rFont val="Arial"/>
        <family val="2"/>
      </rPr>
      <t>Cornus mas</t>
    </r>
    <r>
      <rPr>
        <sz val="10"/>
        <color theme="1"/>
        <rFont val="Arial"/>
        <family val="2"/>
      </rPr>
      <t xml:space="preserve"> busk 150-175 mk</t>
    </r>
  </si>
  <si>
    <r>
      <rPr>
        <sz val="10"/>
        <rFont val="Verdana"/>
        <family val="2"/>
        <scheme val="major"/>
      </rPr>
      <t>Ægte kastanje</t>
    </r>
    <r>
      <rPr>
        <sz val="10"/>
        <rFont val="Arial"/>
        <family val="2"/>
      </rPr>
      <t xml:space="preserve">, </t>
    </r>
    <r>
      <rPr>
        <i/>
        <sz val="10"/>
        <color theme="1"/>
        <rFont val="Verdana"/>
        <family val="2"/>
      </rPr>
      <t>Castanea sativa 'dorée de Leon' S  tm.  H 16-18 mTk</t>
    </r>
  </si>
  <si>
    <t>Klynge 3 og 4</t>
  </si>
  <si>
    <t>Asfaltbeton (AB 70/100)</t>
  </si>
  <si>
    <t>Kørebane 25 mm</t>
  </si>
  <si>
    <t>Grusaftaltbeton (GAB 0 40/60)</t>
  </si>
  <si>
    <t>Kørebane 45 mm</t>
  </si>
  <si>
    <t>Grusaftaltbeton (GAB 1 40/60)</t>
  </si>
  <si>
    <t>Kørebane 65 mm</t>
  </si>
  <si>
    <t>Sti 50 mm</t>
  </si>
  <si>
    <t>Kørebane 20 mm</t>
  </si>
  <si>
    <t>Kørebane 75 mm</t>
  </si>
  <si>
    <t>Grusaftaltbeton (GAB 0 70/100)</t>
  </si>
  <si>
    <t>Asfaltbeton modificeret(AB Modif)</t>
  </si>
  <si>
    <t>Kørebane 70 mm</t>
  </si>
  <si>
    <t>Kørebane kantfyldning 25mm</t>
  </si>
  <si>
    <t>Kørebane kantfyldning 45 mm</t>
  </si>
  <si>
    <t>Kørebane kantfyldning 65 mm</t>
  </si>
  <si>
    <t>Kørebane 60 mm</t>
  </si>
  <si>
    <t>Asfaltbeton bindelag(ABB Modif)</t>
  </si>
  <si>
    <t>Skærvemastiks (SMA modif)</t>
  </si>
  <si>
    <t>Kløvede granitantsten, at levere og sætte, kurver R&lt;25</t>
  </si>
  <si>
    <t>Drænbeton underlag, overkørselsareal 230 mm</t>
  </si>
  <si>
    <t>Kørebane, t=690 mm</t>
  </si>
  <si>
    <t>Kørebane, t=565 mm</t>
  </si>
  <si>
    <t xml:space="preserve">Mængde
Trafikstier </t>
  </si>
  <si>
    <t>Kørebane, t=740 mm</t>
  </si>
  <si>
    <t>Kørebane, t=700 mm</t>
  </si>
  <si>
    <t>Kantgrus</t>
  </si>
  <si>
    <t>Kørebane, t=200 mm</t>
  </si>
  <si>
    <t>Kørebane, t=150 mm</t>
  </si>
  <si>
    <t>Kørebane/sti, t=380 mm</t>
  </si>
  <si>
    <t>Kørebane, t=400</t>
  </si>
  <si>
    <t>Kørebane, t=215 mm</t>
  </si>
  <si>
    <t>Samlet for projektet</t>
  </si>
  <si>
    <t xml:space="preserve">Mængde Bassiner </t>
  </si>
  <si>
    <t>SUM projektet</t>
  </si>
  <si>
    <t>SUM
Stamvej</t>
  </si>
  <si>
    <t>SUM
Boligvej A</t>
  </si>
  <si>
    <t>SUM
Boligvej  B</t>
  </si>
  <si>
    <t xml:space="preserve">SUM
Trafikstier </t>
  </si>
  <si>
    <t xml:space="preserve">SUM Bassiner </t>
  </si>
  <si>
    <t>SUM Laugøvej</t>
  </si>
  <si>
    <t>SUM Klynge 3 og 4</t>
  </si>
  <si>
    <t>SUM Beplant. Fællesarealer</t>
  </si>
  <si>
    <t>Asfalt 0 &lt; t ≤ 300 mm at opbryde og bortskaffe inkl deponeringsafgift</t>
  </si>
  <si>
    <t>SUM Trinbrættet</t>
  </si>
  <si>
    <t>Muld og vækstlag, at afrømme og lægge i depot/jordformationer</t>
  </si>
  <si>
    <t>Jordprøver af muld</t>
  </si>
  <si>
    <t>Råjord fra eks. vej-Litra at afgrav og oplægge i midlertidigt depot</t>
  </si>
  <si>
    <t>Råjord at afgrave og udsætte i jordformation</t>
  </si>
  <si>
    <t>Forklassificeret jord  at læsse og bortkøre til godkendt deponi</t>
  </si>
  <si>
    <t>Deponiafgift klasse 2/3 jord</t>
  </si>
  <si>
    <t>Deponiafgift klasse 4 jord</t>
  </si>
  <si>
    <t>Blødbund af afgrave og udsætte i jordformationer</t>
  </si>
  <si>
    <t>Friktionsfyld at levere og indbygge</t>
  </si>
  <si>
    <t>Muld at udlægge fra sidedepot på interimsvej</t>
  </si>
  <si>
    <t>Opsætning, leje i hele anlægsperioden og nedtagning af paddehegn</t>
  </si>
  <si>
    <t>A, B, C, D-Tavler inkl. stander med brudled, at levere og montere</t>
  </si>
  <si>
    <t>Jordstabilisering i henhold til AAB-Jordstabilisering d=30-40 cm ekskl. Anstilling og afrigning</t>
  </si>
  <si>
    <t>Anstilling og afrigning af sjak og materiel til jordstabilisering</t>
  </si>
  <si>
    <t xml:space="preserve">Anstilling og afrigning af asfaltsjak og materiel til maskinudlægning </t>
  </si>
  <si>
    <t>0-10 tons gravemaskine inkl. fører m/GPS</t>
  </si>
  <si>
    <t xml:space="preserve">Rendegraver inkl. fører </t>
  </si>
  <si>
    <t xml:space="preserve">Levering og udlægning af geonet, som Tensar Triax Tx160 </t>
  </si>
  <si>
    <t>Ø425 mm inspektionsbrønd for påtruffet dræn d&lt;=2,5 m</t>
  </si>
  <si>
    <t>ø1000 mm inspektionsbrønd for påtruffer dræn d&gt;2,5 - 3,5 m</t>
  </si>
  <si>
    <t>Reetablering af ø80 mm dræn</t>
  </si>
  <si>
    <t>Reetablering af ø160 mm dræn</t>
  </si>
  <si>
    <t>Drift af 1 stk pumpesump inkl. 350 m slange</t>
  </si>
  <si>
    <t>dgn</t>
  </si>
  <si>
    <t>F</t>
  </si>
  <si>
    <t>Skæring i asfalt 0&lt;t≤300 mm</t>
  </si>
  <si>
    <t>Vejkasse af grus, at afgrave og lægge i depot</t>
  </si>
  <si>
    <t>Jord, forureningsprøver, at udtage af depot og analysere på godkendt laboratorium</t>
  </si>
  <si>
    <t>Pejling og sløjfning af geotekniske boringer</t>
  </si>
  <si>
    <t>Interimsbelægning til trafikomlægning GAB0 t=60mm</t>
  </si>
  <si>
    <t>Forklassificeret ren jord  at læsse indbygge/udsætte/udlægge i jordformationer eller veje</t>
  </si>
  <si>
    <t>Ind og Udløbsbygværk</t>
  </si>
  <si>
    <t>Tæthedsprøvning af regnvandsledninger og brønde, normal kontrol</t>
  </si>
  <si>
    <t>Kløvede granitkantsten, at levere og sætte</t>
  </si>
  <si>
    <t>Træer, levering og plantning af:</t>
  </si>
  <si>
    <t>E-Tavler inkl. stander med brudled, at levere og montere</t>
  </si>
  <si>
    <t>Muld at afhente i depot til staudebede (blandes 50/50 med ny ukrudsfri muld, samlet tykkelse 400 mm) 8000 m2 t=200 mm</t>
  </si>
  <si>
    <t>Allétræsmuld, at levere og indbygge I rodvenligt bærelagsplantehuller til 9 træer</t>
  </si>
  <si>
    <t>Frugttræer, levering og plantnng af:</t>
  </si>
  <si>
    <t>Buske I potte, levering og plantnng af:</t>
  </si>
  <si>
    <r>
      <rPr>
        <sz val="10"/>
        <rFont val="Arial"/>
        <family val="2"/>
      </rPr>
      <t>Hindbær,</t>
    </r>
    <r>
      <rPr>
        <i/>
        <sz val="10"/>
        <rFont val="Arial"/>
        <family val="2"/>
      </rPr>
      <t xml:space="preserve"> ´Autum Bliss´</t>
    </r>
    <r>
      <rPr>
        <i/>
        <sz val="10"/>
        <color rgb="FFFF0000"/>
        <rFont val="Arial"/>
        <family val="2"/>
      </rPr>
      <t xml:space="preserve"> </t>
    </r>
    <r>
      <rPr>
        <i/>
        <sz val="10"/>
        <rFont val="Arial"/>
        <family val="2"/>
      </rPr>
      <t>- buske I potte</t>
    </r>
  </si>
  <si>
    <r>
      <rPr>
        <sz val="10"/>
        <color theme="1"/>
        <rFont val="Arial"/>
        <family val="2"/>
      </rPr>
      <t>Honningbær,</t>
    </r>
    <r>
      <rPr>
        <i/>
        <sz val="10"/>
        <color theme="1"/>
        <rFont val="Arial"/>
        <family val="2"/>
      </rPr>
      <t xml:space="preserve"> 'Siniglaska' Lonicera 'Kam. Siniglaska'</t>
    </r>
    <r>
      <rPr>
        <sz val="10"/>
        <rFont val="Arial"/>
        <family val="2"/>
      </rPr>
      <t xml:space="preserve"> - buske I potte</t>
    </r>
  </si>
  <si>
    <t>Øvrige arbejder:</t>
  </si>
  <si>
    <t>Drift, pleje og vanding indtil aflevering plus 2 år:</t>
  </si>
  <si>
    <t>Færdigblandet gartnermakadam</t>
  </si>
  <si>
    <t>Vildthegn, låger og net at levere og opsætte</t>
  </si>
  <si>
    <t xml:space="preserve">Kampesten 350/600 mm, at levere og indbygge  I spredningskorridor </t>
  </si>
  <si>
    <t xml:space="preserve">Marksten fra depot/ projektområdet,  at udlægge I spredningskorridor </t>
  </si>
  <si>
    <t>Sten, at levere, udlægge og indbygge</t>
  </si>
  <si>
    <t>Driftlåge I vildthegn, haresikret B 400 cm,  H 140 cm</t>
  </si>
  <si>
    <t>Klaplåge I vildthegn, haresikret B 120 cm, H 140 cm</t>
  </si>
  <si>
    <t>Vildtbeskyttelsesnet om frugttræer</t>
  </si>
  <si>
    <t>Ukrudsfri ny muld, at levere til staudebede (blandes 50/50 med muld afhentet I depot, samlet tykkelse 400 mm) 8000 m2 t=200 mm</t>
  </si>
  <si>
    <t>LAR-græs [G1]</t>
  </si>
  <si>
    <t>Salttolerant-græs [G2]</t>
  </si>
  <si>
    <t>Blomstereng, 28 vilde danske blomster  [G3]</t>
  </si>
  <si>
    <t>Harvning inkl. stensamling af  sten &gt;60mm af alle fremtidige græs og blomsterengsarealer (inkl. Klyng 3)</t>
  </si>
  <si>
    <t>Overflade fræsning inkl. stensamling af  sten &gt;60mm  af alle græs og blomsterengsarealer i 2-5 cm dybde (ca. 14 dage efter harvning) - ( inkl. Klyng 3)</t>
  </si>
  <si>
    <t>Råjord at afgrave, flytte og indbygge i projektområdet</t>
  </si>
  <si>
    <t>Friktionsfyld at afgrave i interimsvej og indbygge/lægge i depot</t>
  </si>
  <si>
    <t>Råjord at hente i depot og indbygge i projektområdet</t>
  </si>
  <si>
    <t>Kørebane, t=220 mm</t>
  </si>
  <si>
    <t>Kørebane 80 mm</t>
  </si>
  <si>
    <t>10-25 tons gravemaskine inkl. fører m/GPS</t>
  </si>
  <si>
    <t xml:space="preserve">25-35 tons gravemaskine inkl. fører m/GPS </t>
  </si>
  <si>
    <t>35-40 tons gravemaskine inkl. fører m/GPS</t>
  </si>
  <si>
    <t>Leje af køreplader, t=10mm. 100 stk</t>
  </si>
  <si>
    <t>Leje af 2" dykpumpe</t>
  </si>
  <si>
    <t>Leje af 3" dykpumpe</t>
  </si>
  <si>
    <t>Post</t>
  </si>
  <si>
    <t>Betegnelse</t>
  </si>
  <si>
    <t>kr.</t>
  </si>
  <si>
    <t>Tilbud:</t>
  </si>
  <si>
    <t>I alt ekskl. moms:</t>
  </si>
  <si>
    <t>Underskrift</t>
  </si>
  <si>
    <t>Entreprenørens navn:</t>
  </si>
  <si>
    <t>Adresse:</t>
  </si>
  <si>
    <t>Telefon:</t>
  </si>
  <si>
    <t>Underskrift og stempel:</t>
  </si>
  <si>
    <t>Tilbuddet udgør et samlet beløb ekskl. Moms på kr.: (skriv kr.)</t>
  </si>
  <si>
    <t>Dato:</t>
  </si>
  <si>
    <t>Slidlagsgrus af levere og udlægge</t>
  </si>
  <si>
    <t>Undertegnede entreprenør tilbyder hermed Gribskov Kommune af udføre arbejder, vedr. entreprise</t>
  </si>
  <si>
    <t>G14. Diagramorienteringstavler inkl. standet</t>
  </si>
  <si>
    <t>E55 byzonetavle inkl. stander</t>
  </si>
  <si>
    <t>Gul tavle 1,5 x 1,5 m inkl. tavle-afmærkning ved børnehavne inkl. stander</t>
  </si>
  <si>
    <t>Handicap symbol i p-bås</t>
  </si>
  <si>
    <t>P-symbol i p-bås</t>
  </si>
  <si>
    <t>Troldebakkerne i henhold til udbudsmaterialet af Oktober 2020</t>
  </si>
  <si>
    <t>Levering og udlægning af sten til errosionssikring 32/64mm</t>
  </si>
  <si>
    <t>Vejnavn-skilt inkl. stander, at levere og montere</t>
  </si>
  <si>
    <t>Leje og drift af sugespidsanlæg, 10 spidser</t>
  </si>
  <si>
    <t>Anstilling og afrigning af sugespidsanlæg, 10 spider</t>
  </si>
  <si>
    <t>Levering og opstilling af 4,0 m stålmast for multiple montering</t>
  </si>
  <si>
    <t>Levering og montering af armaturtype D</t>
  </si>
  <si>
    <t xml:space="preserve">Levering og anlæg af SDR17 PE100 ø160 for regnvand trykledning, hovedledning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</si>
</sst>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.000_ ;\-#,##0.000\ "/>
  </numFmts>
  <fonts count="32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1"/>
      <color rgb="FFFA7D00"/>
      <name val="Verdana"/>
      <family val="2"/>
      <scheme val="minor"/>
    </font>
    <font>
      <sz val="10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sz val="12"/>
      <color theme="1"/>
      <name val="Verdana"/>
      <family val="2"/>
    </font>
    <font>
      <sz val="10"/>
      <name val="Calibri"/>
      <family val="2"/>
    </font>
    <font>
      <b/>
      <sz val="11"/>
      <name val="Verdana"/>
      <family val="2"/>
      <scheme val="minor"/>
    </font>
    <font>
      <sz val="10"/>
      <color rgb="FFFF0000"/>
      <name val="Arial"/>
      <family val="2"/>
    </font>
    <font>
      <sz val="9"/>
      <name val="Verdana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color rgb="FF222222"/>
      <name val="Arial"/>
      <family val="2"/>
    </font>
    <font>
      <sz val="10"/>
      <name val="Verdana"/>
      <family val="2"/>
      <scheme val="major"/>
    </font>
    <font>
      <i/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Verdana"/>
      <family val="2"/>
      <scheme val="minor"/>
    </font>
    <font>
      <sz val="11"/>
      <color rgb="FFFA7D00"/>
      <name val="Verdana"/>
      <family val="2"/>
      <scheme val="minor"/>
    </font>
    <font>
      <b/>
      <sz val="10"/>
      <color rgb="FFFA7D00"/>
      <name val="Verdan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7F7F7F"/>
      </top>
      <bottom style="double">
        <color rgb="FF7F7F7F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3" borderId="19" applyNumberFormat="0" applyAlignment="0" applyProtection="0"/>
    <xf numFmtId="0" fontId="4" fillId="0" borderId="0"/>
    <xf numFmtId="0" fontId="29" fillId="0" borderId="0"/>
  </cellStyleXfs>
  <cellXfs count="335">
    <xf numFmtId="0" fontId="0" fillId="0" borderId="0" xfId="0"/>
    <xf numFmtId="0" fontId="0" fillId="0" borderId="6" xfId="0" applyBorder="1"/>
    <xf numFmtId="3" fontId="0" fillId="0" borderId="6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5" xfId="0" applyFont="1" applyFill="1" applyBorder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4" fontId="0" fillId="2" borderId="5" xfId="0" applyNumberFormat="1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/>
    <xf numFmtId="0" fontId="0" fillId="0" borderId="5" xfId="0" applyFill="1" applyBorder="1"/>
    <xf numFmtId="0" fontId="0" fillId="0" borderId="8" xfId="0" applyFill="1" applyBorder="1" applyAlignment="1">
      <alignment horizontal="center"/>
    </xf>
    <xf numFmtId="4" fontId="0" fillId="0" borderId="5" xfId="0" applyNumberFormat="1" applyFill="1" applyBorder="1"/>
    <xf numFmtId="0" fontId="0" fillId="0" borderId="4" xfId="0" applyBorder="1"/>
    <xf numFmtId="0" fontId="0" fillId="0" borderId="5" xfId="0" applyFont="1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165" fontId="4" fillId="0" borderId="0" xfId="1" applyNumberFormat="1" applyFont="1" applyFill="1" applyBorder="1" applyAlignment="1">
      <alignment horizontal="right"/>
    </xf>
    <xf numFmtId="165" fontId="6" fillId="0" borderId="0" xfId="0" applyNumberFormat="1" applyFont="1" applyFill="1" applyBorder="1"/>
    <xf numFmtId="0" fontId="4" fillId="0" borderId="0" xfId="0" applyFont="1" applyFill="1" applyBorder="1"/>
    <xf numFmtId="164" fontId="6" fillId="0" borderId="0" xfId="0" applyNumberFormat="1" applyFont="1" applyFill="1" applyBorder="1"/>
    <xf numFmtId="0" fontId="8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6" fillId="0" borderId="0" xfId="0" applyNumberFormat="1" applyFont="1" applyFill="1" applyBorder="1"/>
    <xf numFmtId="167" fontId="6" fillId="0" borderId="0" xfId="0" applyNumberFormat="1" applyFont="1" applyFill="1" applyBorder="1"/>
    <xf numFmtId="0" fontId="12" fillId="0" borderId="0" xfId="0" applyFont="1" applyFill="1" applyBorder="1"/>
    <xf numFmtId="0" fontId="13" fillId="0" borderId="0" xfId="0" applyFont="1"/>
    <xf numFmtId="0" fontId="13" fillId="0" borderId="0" xfId="0" quotePrefix="1" applyFont="1"/>
    <xf numFmtId="0" fontId="13" fillId="0" borderId="1" xfId="0" applyFont="1" applyBorder="1"/>
    <xf numFmtId="0" fontId="3" fillId="0" borderId="0" xfId="0" applyFont="1" applyFill="1" applyBorder="1"/>
    <xf numFmtId="4" fontId="13" fillId="0" borderId="0" xfId="0" applyNumberFormat="1" applyFont="1"/>
    <xf numFmtId="4" fontId="0" fillId="0" borderId="0" xfId="0" applyNumberFormat="1"/>
    <xf numFmtId="4" fontId="6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5" fillId="0" borderId="0" xfId="1" applyNumberFormat="1" applyFont="1" applyFill="1" applyBorder="1" applyAlignment="1">
      <alignment horizontal="right"/>
    </xf>
    <xf numFmtId="0" fontId="13" fillId="0" borderId="0" xfId="0" quotePrefix="1" applyFont="1" applyBorder="1"/>
    <xf numFmtId="0" fontId="13" fillId="0" borderId="0" xfId="0" applyFont="1" applyBorder="1"/>
    <xf numFmtId="3" fontId="13" fillId="0" borderId="0" xfId="1" applyNumberFormat="1" applyFont="1" applyBorder="1"/>
    <xf numFmtId="1" fontId="18" fillId="0" borderId="0" xfId="0" applyNumberFormat="1" applyFont="1" applyFill="1" applyAlignment="1">
      <alignment horizontal="center" vertical="center"/>
    </xf>
    <xf numFmtId="0" fontId="3" fillId="0" borderId="22" xfId="1" applyNumberFormat="1" applyFont="1" applyFill="1" applyBorder="1" applyAlignment="1">
      <alignment horizontal="center" wrapText="1"/>
    </xf>
    <xf numFmtId="1" fontId="18" fillId="0" borderId="1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right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right"/>
    </xf>
    <xf numFmtId="165" fontId="16" fillId="0" borderId="1" xfId="2" applyNumberFormat="1" applyFont="1" applyFill="1" applyBorder="1" applyAlignment="1">
      <alignment horizontal="right"/>
    </xf>
    <xf numFmtId="0" fontId="4" fillId="0" borderId="1" xfId="1" applyNumberFormat="1" applyFont="1" applyFill="1" applyBorder="1" applyAlignment="1">
      <alignment horizontal="right"/>
    </xf>
    <xf numFmtId="165" fontId="18" fillId="0" borderId="1" xfId="1" applyNumberFormat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/>
    </xf>
    <xf numFmtId="1" fontId="18" fillId="0" borderId="1" xfId="1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3" fontId="4" fillId="0" borderId="1" xfId="0" applyNumberFormat="1" applyFont="1" applyFill="1" applyBorder="1" applyAlignment="1" applyProtection="1">
      <alignment horizontal="right" vertical="center" wrapText="1"/>
    </xf>
    <xf numFmtId="3" fontId="4" fillId="0" borderId="1" xfId="0" applyNumberFormat="1" applyFont="1" applyFill="1" applyBorder="1" applyAlignment="1" applyProtection="1">
      <alignment vertical="center" wrapText="1"/>
    </xf>
    <xf numFmtId="0" fontId="18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1" fontId="11" fillId="0" borderId="5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right" wrapText="1"/>
    </xf>
    <xf numFmtId="165" fontId="11" fillId="0" borderId="1" xfId="2" applyNumberFormat="1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center" vertical="center"/>
    </xf>
    <xf numFmtId="165" fontId="16" fillId="0" borderId="1" xfId="2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/>
    <xf numFmtId="1" fontId="6" fillId="0" borderId="1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1" fontId="6" fillId="0" borderId="24" xfId="0" applyNumberFormat="1" applyFont="1" applyFill="1" applyBorder="1"/>
    <xf numFmtId="1" fontId="6" fillId="0" borderId="25" xfId="0" applyNumberFormat="1" applyFont="1" applyFill="1" applyBorder="1" applyAlignment="1">
      <alignment vertical="top"/>
    </xf>
    <xf numFmtId="165" fontId="4" fillId="0" borderId="25" xfId="1" applyNumberFormat="1" applyFont="1" applyFill="1" applyBorder="1" applyAlignment="1">
      <alignment horizontal="center" vertical="center"/>
    </xf>
    <xf numFmtId="165" fontId="4" fillId="0" borderId="25" xfId="1" applyNumberFormat="1" applyFont="1" applyFill="1" applyBorder="1" applyAlignment="1">
      <alignment horizontal="right"/>
    </xf>
    <xf numFmtId="165" fontId="4" fillId="0" borderId="8" xfId="1" applyNumberFormat="1" applyFont="1" applyFill="1" applyBorder="1" applyAlignment="1">
      <alignment horizontal="right"/>
    </xf>
    <xf numFmtId="0" fontId="4" fillId="0" borderId="8" xfId="1" applyNumberFormat="1" applyFont="1" applyFill="1" applyBorder="1" applyAlignment="1">
      <alignment horizontal="right"/>
    </xf>
    <xf numFmtId="1" fontId="4" fillId="0" borderId="8" xfId="1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 applyProtection="1">
      <alignment vertical="center" wrapText="1"/>
    </xf>
    <xf numFmtId="165" fontId="3" fillId="0" borderId="8" xfId="1" applyNumberFormat="1" applyFont="1" applyFill="1" applyBorder="1" applyAlignment="1">
      <alignment horizontal="right"/>
    </xf>
    <xf numFmtId="1" fontId="18" fillId="0" borderId="8" xfId="0" applyNumberFormat="1" applyFont="1" applyFill="1" applyBorder="1" applyAlignment="1">
      <alignment horizontal="center" vertical="center"/>
    </xf>
    <xf numFmtId="165" fontId="11" fillId="0" borderId="8" xfId="2" applyNumberFormat="1" applyFont="1" applyFill="1" applyBorder="1" applyAlignment="1">
      <alignment horizontal="right"/>
    </xf>
    <xf numFmtId="165" fontId="4" fillId="0" borderId="8" xfId="2" applyNumberFormat="1" applyFont="1" applyFill="1" applyBorder="1" applyAlignment="1">
      <alignment horizontal="right"/>
    </xf>
    <xf numFmtId="165" fontId="4" fillId="0" borderId="8" xfId="2" applyNumberFormat="1" applyFont="1" applyFill="1" applyBorder="1" applyAlignment="1">
      <alignment horizontal="center" vertical="center"/>
    </xf>
    <xf numFmtId="165" fontId="4" fillId="0" borderId="27" xfId="1" applyNumberFormat="1" applyFont="1" applyFill="1" applyBorder="1" applyAlignment="1">
      <alignment horizontal="right"/>
    </xf>
    <xf numFmtId="1" fontId="18" fillId="0" borderId="18" xfId="0" applyNumberFormat="1" applyFont="1" applyFill="1" applyBorder="1" applyAlignment="1">
      <alignment horizontal="center" vertical="center"/>
    </xf>
    <xf numFmtId="165" fontId="4" fillId="0" borderId="17" xfId="1" applyNumberFormat="1" applyFont="1" applyFill="1" applyBorder="1" applyAlignment="1">
      <alignment horizontal="right"/>
    </xf>
    <xf numFmtId="165" fontId="4" fillId="0" borderId="17" xfId="1" applyNumberFormat="1" applyFont="1" applyFill="1" applyBorder="1" applyAlignment="1">
      <alignment horizontal="right" vertical="center"/>
    </xf>
    <xf numFmtId="165" fontId="16" fillId="0" borderId="17" xfId="2" applyNumberFormat="1" applyFont="1" applyFill="1" applyBorder="1" applyAlignment="1">
      <alignment horizontal="right"/>
    </xf>
    <xf numFmtId="165" fontId="4" fillId="0" borderId="17" xfId="2" applyNumberFormat="1" applyFont="1" applyFill="1" applyBorder="1" applyAlignment="1">
      <alignment horizontal="right"/>
    </xf>
    <xf numFmtId="165" fontId="3" fillId="0" borderId="17" xfId="1" applyNumberFormat="1" applyFont="1" applyFill="1" applyBorder="1" applyAlignment="1">
      <alignment horizontal="right"/>
    </xf>
    <xf numFmtId="165" fontId="11" fillId="0" borderId="17" xfId="2" applyNumberFormat="1" applyFont="1" applyFill="1" applyBorder="1" applyAlignment="1">
      <alignment horizontal="right"/>
    </xf>
    <xf numFmtId="0" fontId="17" fillId="0" borderId="17" xfId="0" applyFont="1" applyFill="1" applyBorder="1"/>
    <xf numFmtId="0" fontId="6" fillId="0" borderId="17" xfId="0" applyFont="1" applyFill="1" applyBorder="1" applyAlignment="1">
      <alignment horizontal="right"/>
    </xf>
    <xf numFmtId="1" fontId="4" fillId="0" borderId="17" xfId="1" applyNumberFormat="1" applyFont="1" applyFill="1" applyBorder="1" applyAlignment="1">
      <alignment horizontal="right"/>
    </xf>
    <xf numFmtId="165" fontId="4" fillId="0" borderId="23" xfId="1" applyNumberFormat="1" applyFont="1" applyFill="1" applyBorder="1" applyAlignment="1">
      <alignment horizontal="right"/>
    </xf>
    <xf numFmtId="1" fontId="4" fillId="0" borderId="15" xfId="0" applyNumberFormat="1" applyFont="1" applyFill="1" applyBorder="1" applyAlignment="1">
      <alignment horizontal="center" vertical="center"/>
    </xf>
    <xf numFmtId="165" fontId="3" fillId="0" borderId="15" xfId="1" applyNumberFormat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right" wrapText="1"/>
    </xf>
    <xf numFmtId="165" fontId="4" fillId="0" borderId="20" xfId="1" applyNumberFormat="1" applyFont="1" applyFill="1" applyBorder="1" applyAlignment="1">
      <alignment horizontal="right" wrapText="1"/>
    </xf>
    <xf numFmtId="165" fontId="4" fillId="0" borderId="16" xfId="1" applyNumberFormat="1" applyFont="1" applyFill="1" applyBorder="1" applyAlignment="1">
      <alignment horizontal="right"/>
    </xf>
    <xf numFmtId="1" fontId="4" fillId="0" borderId="25" xfId="0" applyNumberFormat="1" applyFont="1" applyFill="1" applyBorder="1" applyAlignment="1">
      <alignment horizontal="center" vertical="center"/>
    </xf>
    <xf numFmtId="165" fontId="3" fillId="0" borderId="25" xfId="1" applyNumberFormat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center" vertical="center"/>
    </xf>
    <xf numFmtId="165" fontId="4" fillId="0" borderId="15" xfId="1" applyNumberFormat="1" applyFont="1" applyFill="1" applyBorder="1" applyAlignment="1">
      <alignment horizontal="right"/>
    </xf>
    <xf numFmtId="165" fontId="4" fillId="0" borderId="20" xfId="1" applyNumberFormat="1" applyFont="1" applyFill="1" applyBorder="1" applyAlignment="1">
      <alignment horizontal="right"/>
    </xf>
    <xf numFmtId="0" fontId="3" fillId="0" borderId="33" xfId="0" applyFont="1" applyFill="1" applyBorder="1" applyAlignment="1">
      <alignment horizontal="center" vertical="center"/>
    </xf>
    <xf numFmtId="165" fontId="3" fillId="0" borderId="33" xfId="1" applyNumberFormat="1" applyFont="1" applyFill="1" applyBorder="1" applyAlignment="1">
      <alignment vertical="center"/>
    </xf>
    <xf numFmtId="4" fontId="6" fillId="0" borderId="34" xfId="0" applyNumberFormat="1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center" vertical="center"/>
    </xf>
    <xf numFmtId="1" fontId="4" fillId="0" borderId="30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/>
    </xf>
    <xf numFmtId="1" fontId="11" fillId="0" borderId="18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/>
    <xf numFmtId="1" fontId="6" fillId="0" borderId="29" xfId="0" applyNumberFormat="1" applyFont="1" applyFill="1" applyBorder="1"/>
    <xf numFmtId="0" fontId="4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35" xfId="0" applyNumberFormat="1" applyFont="1" applyFill="1" applyBorder="1" applyAlignment="1">
      <alignment horizontal="center" vertical="center"/>
    </xf>
    <xf numFmtId="1" fontId="4" fillId="0" borderId="36" xfId="0" applyNumberFormat="1" applyFont="1" applyFill="1" applyBorder="1" applyAlignment="1">
      <alignment horizontal="center" vertical="center"/>
    </xf>
    <xf numFmtId="165" fontId="4" fillId="0" borderId="36" xfId="1" applyNumberFormat="1" applyFont="1" applyFill="1" applyBorder="1" applyAlignment="1">
      <alignment horizontal="center" vertical="center"/>
    </xf>
    <xf numFmtId="165" fontId="4" fillId="0" borderId="36" xfId="1" applyNumberFormat="1" applyFont="1" applyFill="1" applyBorder="1" applyAlignment="1">
      <alignment horizontal="right"/>
    </xf>
    <xf numFmtId="165" fontId="4" fillId="0" borderId="37" xfId="1" applyNumberFormat="1" applyFont="1" applyFill="1" applyBorder="1" applyAlignment="1">
      <alignment horizontal="right"/>
    </xf>
    <xf numFmtId="165" fontId="4" fillId="0" borderId="38" xfId="1" applyNumberFormat="1" applyFont="1" applyFill="1" applyBorder="1" applyAlignment="1">
      <alignment horizontal="right"/>
    </xf>
    <xf numFmtId="1" fontId="4" fillId="0" borderId="28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right"/>
    </xf>
    <xf numFmtId="165" fontId="4" fillId="0" borderId="22" xfId="1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 vertical="center"/>
    </xf>
    <xf numFmtId="1" fontId="4" fillId="0" borderId="24" xfId="0" applyNumberFormat="1" applyFont="1" applyFill="1" applyBorder="1" applyAlignment="1">
      <alignment horizontal="center" vertical="center"/>
    </xf>
    <xf numFmtId="3" fontId="4" fillId="0" borderId="18" xfId="1" applyNumberFormat="1" applyFont="1" applyFill="1" applyBorder="1" applyAlignment="1">
      <alignment horizontal="right"/>
    </xf>
    <xf numFmtId="3" fontId="4" fillId="0" borderId="1" xfId="1" applyNumberFormat="1" applyFont="1" applyFill="1" applyBorder="1" applyAlignment="1">
      <alignment horizontal="right"/>
    </xf>
    <xf numFmtId="3" fontId="6" fillId="0" borderId="6" xfId="0" applyNumberFormat="1" applyFont="1" applyFill="1" applyBorder="1"/>
    <xf numFmtId="1" fontId="3" fillId="0" borderId="14" xfId="0" applyNumberFormat="1" applyFont="1" applyFill="1" applyBorder="1" applyAlignment="1">
      <alignment horizontal="center" vertical="center"/>
    </xf>
    <xf numFmtId="165" fontId="4" fillId="0" borderId="25" xfId="2" applyNumberFormat="1" applyFont="1" applyFill="1" applyBorder="1" applyAlignment="1">
      <alignment horizontal="center" vertical="center"/>
    </xf>
    <xf numFmtId="165" fontId="4" fillId="0" borderId="25" xfId="2" applyNumberFormat="1" applyFont="1" applyFill="1" applyBorder="1" applyAlignment="1">
      <alignment horizontal="right"/>
    </xf>
    <xf numFmtId="165" fontId="4" fillId="0" borderId="27" xfId="2" applyNumberFormat="1" applyFont="1" applyFill="1" applyBorder="1" applyAlignment="1">
      <alignment horizontal="right"/>
    </xf>
    <xf numFmtId="165" fontId="4" fillId="0" borderId="23" xfId="2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8" xfId="0" applyFont="1" applyFill="1" applyBorder="1" applyAlignment="1" applyProtection="1">
      <alignment vertical="center" wrapText="1"/>
    </xf>
    <xf numFmtId="0" fontId="9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/>
    <xf numFmtId="0" fontId="3" fillId="0" borderId="3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wrapText="1"/>
    </xf>
    <xf numFmtId="0" fontId="0" fillId="0" borderId="8" xfId="0" applyFill="1" applyBorder="1"/>
    <xf numFmtId="0" fontId="19" fillId="0" borderId="8" xfId="0" applyFont="1" applyFill="1" applyBorder="1"/>
    <xf numFmtId="0" fontId="19" fillId="0" borderId="8" xfId="0" applyFont="1" applyFill="1" applyBorder="1" applyAlignment="1">
      <alignment wrapText="1"/>
    </xf>
    <xf numFmtId="0" fontId="20" fillId="0" borderId="8" xfId="0" applyFont="1" applyFill="1" applyBorder="1" applyAlignment="1">
      <alignment horizontal="left" vertical="top" wrapText="1"/>
    </xf>
    <xf numFmtId="0" fontId="21" fillId="0" borderId="8" xfId="0" applyFont="1" applyFill="1" applyBorder="1"/>
    <xf numFmtId="0" fontId="9" fillId="0" borderId="8" xfId="0" applyFont="1" applyFill="1" applyBorder="1" applyAlignment="1">
      <alignment wrapText="1"/>
    </xf>
    <xf numFmtId="0" fontId="4" fillId="0" borderId="8" xfId="0" quotePrefix="1" applyFont="1" applyFill="1" applyBorder="1" applyAlignment="1">
      <alignment wrapText="1"/>
    </xf>
    <xf numFmtId="0" fontId="16" fillId="0" borderId="8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3" fillId="0" borderId="28" xfId="1" applyNumberFormat="1" applyFont="1" applyFill="1" applyBorder="1" applyAlignment="1">
      <alignment horizontal="center" wrapText="1"/>
    </xf>
    <xf numFmtId="165" fontId="3" fillId="0" borderId="18" xfId="1" applyNumberFormat="1" applyFont="1" applyFill="1" applyBorder="1" applyAlignment="1">
      <alignment horizontal="center" vertical="center" wrapText="1"/>
    </xf>
    <xf numFmtId="165" fontId="4" fillId="0" borderId="18" xfId="1" applyNumberFormat="1" applyFont="1" applyFill="1" applyBorder="1" applyAlignment="1">
      <alignment horizontal="center" vertical="center" wrapText="1"/>
    </xf>
    <xf numFmtId="165" fontId="3" fillId="0" borderId="29" xfId="1" applyNumberFormat="1" applyFont="1" applyFill="1" applyBorder="1" applyAlignment="1">
      <alignment horizontal="center" vertical="center" wrapText="1"/>
    </xf>
    <xf numFmtId="165" fontId="3" fillId="0" borderId="30" xfId="1" applyNumberFormat="1" applyFont="1" applyFill="1" applyBorder="1" applyAlignment="1">
      <alignment horizontal="center" vertical="center" wrapText="1"/>
    </xf>
    <xf numFmtId="165" fontId="4" fillId="0" borderId="18" xfId="1" applyNumberFormat="1" applyFont="1" applyFill="1" applyBorder="1" applyAlignment="1">
      <alignment horizontal="center" vertical="center"/>
    </xf>
    <xf numFmtId="165" fontId="4" fillId="0" borderId="18" xfId="2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left" vertical="top" wrapText="1"/>
    </xf>
    <xf numFmtId="165" fontId="4" fillId="0" borderId="29" xfId="1" applyNumberFormat="1" applyFont="1" applyFill="1" applyBorder="1" applyAlignment="1">
      <alignment horizontal="center" vertical="center"/>
    </xf>
    <xf numFmtId="165" fontId="4" fillId="0" borderId="30" xfId="1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 applyProtection="1">
      <alignment vertical="center" wrapText="1"/>
    </xf>
    <xf numFmtId="165" fontId="7" fillId="0" borderId="18" xfId="1" applyNumberFormat="1" applyFont="1" applyFill="1" applyBorder="1" applyAlignment="1">
      <alignment horizontal="center" vertical="center"/>
    </xf>
    <xf numFmtId="165" fontId="3" fillId="0" borderId="18" xfId="1" applyNumberFormat="1" applyFont="1" applyFill="1" applyBorder="1" applyAlignment="1">
      <alignment horizontal="center" vertical="center"/>
    </xf>
    <xf numFmtId="165" fontId="4" fillId="0" borderId="35" xfId="1" applyNumberFormat="1" applyFont="1" applyFill="1" applyBorder="1" applyAlignment="1">
      <alignment horizontal="center" vertical="center"/>
    </xf>
    <xf numFmtId="165" fontId="4" fillId="0" borderId="28" xfId="1" applyNumberFormat="1" applyFont="1" applyFill="1" applyBorder="1" applyAlignment="1">
      <alignment horizontal="center" vertical="center"/>
    </xf>
    <xf numFmtId="165" fontId="11" fillId="0" borderId="18" xfId="1" applyNumberFormat="1" applyFont="1" applyFill="1" applyBorder="1" applyAlignment="1">
      <alignment horizontal="center" vertical="center"/>
    </xf>
    <xf numFmtId="165" fontId="4" fillId="0" borderId="18" xfId="2" applyNumberFormat="1" applyFont="1" applyFill="1" applyBorder="1" applyAlignment="1">
      <alignment horizontal="center" vertical="center"/>
    </xf>
    <xf numFmtId="165" fontId="16" fillId="0" borderId="18" xfId="2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5" fontId="4" fillId="0" borderId="29" xfId="2" applyNumberFormat="1" applyFont="1" applyFill="1" applyBorder="1" applyAlignment="1">
      <alignment horizontal="center" vertical="center"/>
    </xf>
    <xf numFmtId="165" fontId="3" fillId="0" borderId="17" xfId="1" applyNumberFormat="1" applyFont="1" applyFill="1" applyBorder="1" applyAlignment="1">
      <alignment horizontal="center" vertical="center" wrapText="1"/>
    </xf>
    <xf numFmtId="165" fontId="4" fillId="0" borderId="17" xfId="1" applyNumberFormat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16" xfId="1" applyNumberFormat="1" applyFont="1" applyFill="1" applyBorder="1" applyAlignment="1">
      <alignment horizontal="center" vertical="center" wrapText="1"/>
    </xf>
    <xf numFmtId="165" fontId="4" fillId="0" borderId="17" xfId="1" applyNumberFormat="1" applyFont="1" applyFill="1" applyBorder="1" applyAlignment="1">
      <alignment horizontal="center" vertical="center"/>
    </xf>
    <xf numFmtId="165" fontId="4" fillId="0" borderId="17" xfId="2" applyNumberFormat="1" applyFont="1" applyFill="1" applyBorder="1" applyAlignment="1">
      <alignment horizontal="center"/>
    </xf>
    <xf numFmtId="165" fontId="4" fillId="0" borderId="23" xfId="1" applyNumberFormat="1" applyFont="1" applyFill="1" applyBorder="1" applyAlignment="1">
      <alignment horizontal="center" vertical="center"/>
    </xf>
    <xf numFmtId="165" fontId="4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165" fontId="3" fillId="0" borderId="17" xfId="1" applyNumberFormat="1" applyFont="1" applyFill="1" applyBorder="1" applyAlignment="1">
      <alignment horizontal="center" vertical="center"/>
    </xf>
    <xf numFmtId="165" fontId="4" fillId="0" borderId="38" xfId="1" applyNumberFormat="1" applyFont="1" applyFill="1" applyBorder="1" applyAlignment="1">
      <alignment horizontal="center" vertical="center"/>
    </xf>
    <xf numFmtId="165" fontId="4" fillId="0" borderId="22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165" fontId="11" fillId="0" borderId="17" xfId="1" applyNumberFormat="1" applyFont="1" applyFill="1" applyBorder="1" applyAlignment="1">
      <alignment horizontal="center" vertical="center"/>
    </xf>
    <xf numFmtId="165" fontId="4" fillId="0" borderId="17" xfId="2" applyNumberFormat="1" applyFont="1" applyFill="1" applyBorder="1" applyAlignment="1">
      <alignment horizontal="center" vertical="center"/>
    </xf>
    <xf numFmtId="165" fontId="16" fillId="0" borderId="17" xfId="2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165" fontId="4" fillId="0" borderId="23" xfId="2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165" fontId="4" fillId="0" borderId="24" xfId="1" applyNumberFormat="1" applyFont="1" applyFill="1" applyBorder="1" applyAlignment="1">
      <alignment horizontal="right"/>
    </xf>
    <xf numFmtId="165" fontId="4" fillId="0" borderId="26" xfId="1" applyNumberFormat="1" applyFont="1" applyFill="1" applyBorder="1" applyAlignment="1">
      <alignment horizontal="right"/>
    </xf>
    <xf numFmtId="165" fontId="4" fillId="0" borderId="30" xfId="1" applyNumberFormat="1" applyFont="1" applyFill="1" applyBorder="1" applyAlignment="1">
      <alignment horizontal="right"/>
    </xf>
    <xf numFmtId="165" fontId="6" fillId="0" borderId="31" xfId="0" applyNumberFormat="1" applyFont="1" applyFill="1" applyBorder="1"/>
    <xf numFmtId="165" fontId="4" fillId="0" borderId="18" xfId="1" applyNumberFormat="1" applyFont="1" applyFill="1" applyBorder="1" applyAlignment="1">
      <alignment horizontal="right"/>
    </xf>
    <xf numFmtId="165" fontId="6" fillId="0" borderId="6" xfId="0" applyNumberFormat="1" applyFont="1" applyFill="1" applyBorder="1"/>
    <xf numFmtId="165" fontId="3" fillId="0" borderId="29" xfId="1" applyNumberFormat="1" applyFont="1" applyFill="1" applyBorder="1" applyAlignment="1">
      <alignment horizontal="right"/>
    </xf>
    <xf numFmtId="165" fontId="3" fillId="0" borderId="25" xfId="1" applyNumberFormat="1" applyFont="1" applyFill="1" applyBorder="1" applyAlignment="1">
      <alignment horizontal="right"/>
    </xf>
    <xf numFmtId="165" fontId="6" fillId="0" borderId="26" xfId="0" applyNumberFormat="1" applyFont="1" applyFill="1" applyBorder="1"/>
    <xf numFmtId="165" fontId="4" fillId="0" borderId="6" xfId="0" applyNumberFormat="1" applyFont="1" applyFill="1" applyBorder="1"/>
    <xf numFmtId="165" fontId="3" fillId="0" borderId="18" xfId="1" applyNumberFormat="1" applyFont="1" applyFill="1" applyBorder="1" applyAlignment="1">
      <alignment horizontal="right"/>
    </xf>
    <xf numFmtId="165" fontId="3" fillId="0" borderId="35" xfId="1" applyNumberFormat="1" applyFont="1" applyFill="1" applyBorder="1" applyAlignment="1">
      <alignment horizontal="right"/>
    </xf>
    <xf numFmtId="165" fontId="3" fillId="0" borderId="10" xfId="1" applyNumberFormat="1" applyFont="1" applyFill="1" applyBorder="1" applyAlignment="1">
      <alignment horizontal="right"/>
    </xf>
    <xf numFmtId="165" fontId="4" fillId="0" borderId="28" xfId="1" applyNumberFormat="1" applyFont="1" applyFill="1" applyBorder="1" applyAlignment="1">
      <alignment horizontal="right"/>
    </xf>
    <xf numFmtId="165" fontId="6" fillId="0" borderId="4" xfId="0" applyNumberFormat="1" applyFont="1" applyFill="1" applyBorder="1"/>
    <xf numFmtId="165" fontId="18" fillId="0" borderId="18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/>
    <xf numFmtId="165" fontId="3" fillId="0" borderId="26" xfId="0" applyNumberFormat="1" applyFont="1" applyFill="1" applyBorder="1"/>
    <xf numFmtId="165" fontId="3" fillId="0" borderId="26" xfId="1" applyNumberFormat="1" applyFont="1" applyFill="1" applyBorder="1" applyAlignment="1">
      <alignment horizontal="right"/>
    </xf>
    <xf numFmtId="165" fontId="3" fillId="0" borderId="30" xfId="1" applyNumberFormat="1" applyFont="1" applyFill="1" applyBorder="1" applyAlignment="1">
      <alignment horizontal="right"/>
    </xf>
    <xf numFmtId="165" fontId="3" fillId="0" borderId="15" xfId="1" applyNumberFormat="1" applyFont="1" applyFill="1" applyBorder="1" applyAlignment="1">
      <alignment horizontal="right"/>
    </xf>
    <xf numFmtId="165" fontId="12" fillId="0" borderId="6" xfId="0" applyNumberFormat="1" applyFont="1" applyFill="1" applyBorder="1"/>
    <xf numFmtId="165" fontId="4" fillId="0" borderId="29" xfId="1" applyNumberFormat="1" applyFont="1" applyFill="1" applyBorder="1" applyAlignment="1">
      <alignment horizontal="right"/>
    </xf>
    <xf numFmtId="1" fontId="6" fillId="0" borderId="14" xfId="0" applyNumberFormat="1" applyFont="1" applyFill="1" applyBorder="1"/>
    <xf numFmtId="1" fontId="6" fillId="0" borderId="30" xfId="0" applyNumberFormat="1" applyFont="1" applyFill="1" applyBorder="1"/>
    <xf numFmtId="1" fontId="6" fillId="0" borderId="15" xfId="0" applyNumberFormat="1" applyFont="1" applyFill="1" applyBorder="1"/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right"/>
    </xf>
    <xf numFmtId="1" fontId="6" fillId="0" borderId="25" xfId="0" applyNumberFormat="1" applyFont="1" applyFill="1" applyBorder="1"/>
    <xf numFmtId="1" fontId="26" fillId="0" borderId="18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7" fillId="0" borderId="0" xfId="4" applyFont="1" applyBorder="1"/>
    <xf numFmtId="0" fontId="13" fillId="0" borderId="1" xfId="0" applyFont="1" applyBorder="1" applyAlignment="1">
      <alignment wrapText="1"/>
    </xf>
    <xf numFmtId="0" fontId="0" fillId="4" borderId="0" xfId="0" applyFill="1"/>
    <xf numFmtId="0" fontId="31" fillId="4" borderId="21" xfId="3" applyFont="1" applyFill="1" applyBorder="1" applyAlignment="1"/>
    <xf numFmtId="0" fontId="31" fillId="4" borderId="0" xfId="3" applyFont="1" applyFill="1" applyBorder="1" applyAlignment="1"/>
    <xf numFmtId="0" fontId="27" fillId="0" borderId="0" xfId="4" applyFont="1" applyBorder="1" applyAlignment="1">
      <alignment horizontal="left"/>
    </xf>
    <xf numFmtId="0" fontId="13" fillId="0" borderId="2" xfId="0" quotePrefix="1" applyFont="1" applyBorder="1"/>
    <xf numFmtId="0" fontId="13" fillId="0" borderId="3" xfId="0" applyFont="1" applyBorder="1"/>
    <xf numFmtId="0" fontId="28" fillId="0" borderId="3" xfId="5" applyFont="1" applyBorder="1" applyAlignment="1">
      <alignment horizontal="right"/>
    </xf>
    <xf numFmtId="3" fontId="13" fillId="0" borderId="4" xfId="1" applyNumberFormat="1" applyFont="1" applyBorder="1"/>
    <xf numFmtId="0" fontId="13" fillId="0" borderId="5" xfId="0" quotePrefix="1" applyFont="1" applyBorder="1"/>
    <xf numFmtId="0" fontId="28" fillId="0" borderId="1" xfId="5" applyFont="1" applyBorder="1" applyAlignment="1">
      <alignment horizontal="right"/>
    </xf>
    <xf numFmtId="3" fontId="13" fillId="0" borderId="6" xfId="1" applyNumberFormat="1" applyFont="1" applyBorder="1"/>
    <xf numFmtId="0" fontId="13" fillId="0" borderId="24" xfId="0" quotePrefix="1" applyFont="1" applyBorder="1"/>
    <xf numFmtId="0" fontId="13" fillId="0" borderId="25" xfId="0" applyFont="1" applyBorder="1"/>
    <xf numFmtId="0" fontId="28" fillId="0" borderId="25" xfId="5" applyFont="1" applyBorder="1" applyAlignment="1">
      <alignment horizontal="right"/>
    </xf>
    <xf numFmtId="3" fontId="13" fillId="0" borderId="26" xfId="1" applyNumberFormat="1" applyFont="1" applyBorder="1"/>
    <xf numFmtId="0" fontId="28" fillId="0" borderId="0" xfId="5" applyFont="1" applyBorder="1" applyAlignment="1">
      <alignment horizontal="right"/>
    </xf>
    <xf numFmtId="3" fontId="10" fillId="0" borderId="0" xfId="3" applyNumberFormat="1" applyFill="1" applyBorder="1"/>
    <xf numFmtId="0" fontId="10" fillId="0" borderId="0" xfId="3" applyFill="1" applyBorder="1"/>
    <xf numFmtId="0" fontId="0" fillId="0" borderId="0" xfId="0" applyBorder="1" applyAlignment="1">
      <alignment horizontal="center"/>
    </xf>
    <xf numFmtId="4" fontId="0" fillId="0" borderId="0" xfId="0" applyNumberFormat="1" applyBorder="1"/>
    <xf numFmtId="0" fontId="0" fillId="0" borderId="39" xfId="0" applyBorder="1"/>
    <xf numFmtId="4" fontId="0" fillId="0" borderId="39" xfId="0" applyNumberFormat="1" applyBorder="1"/>
    <xf numFmtId="165" fontId="4" fillId="0" borderId="0" xfId="0" applyNumberFormat="1" applyFont="1" applyFill="1" applyBorder="1"/>
    <xf numFmtId="165" fontId="3" fillId="0" borderId="23" xfId="1" applyNumberFormat="1" applyFont="1" applyFill="1" applyBorder="1" applyAlignment="1">
      <alignment horizontal="center" vertical="center"/>
    </xf>
    <xf numFmtId="165" fontId="3" fillId="0" borderId="29" xfId="1" applyNumberFormat="1" applyFont="1" applyFill="1" applyBorder="1" applyAlignment="1">
      <alignment horizontal="center" vertical="center"/>
    </xf>
    <xf numFmtId="165" fontId="3" fillId="0" borderId="25" xfId="1" applyNumberFormat="1" applyFont="1" applyFill="1" applyBorder="1" applyAlignment="1">
      <alignment horizontal="center" vertical="center"/>
    </xf>
    <xf numFmtId="165" fontId="3" fillId="0" borderId="27" xfId="1" applyNumberFormat="1" applyFont="1" applyFill="1" applyBorder="1" applyAlignment="1">
      <alignment horizontal="right"/>
    </xf>
    <xf numFmtId="165" fontId="3" fillId="0" borderId="23" xfId="1" applyNumberFormat="1" applyFont="1" applyFill="1" applyBorder="1" applyAlignment="1">
      <alignment horizontal="right"/>
    </xf>
    <xf numFmtId="1" fontId="25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4" fillId="0" borderId="31" xfId="1" applyNumberFormat="1" applyFont="1" applyFill="1" applyBorder="1" applyAlignment="1">
      <alignment horizontal="right"/>
    </xf>
    <xf numFmtId="165" fontId="3" fillId="0" borderId="6" xfId="1" applyNumberFormat="1" applyFont="1" applyFill="1" applyBorder="1" applyAlignment="1">
      <alignment horizontal="right"/>
    </xf>
    <xf numFmtId="3" fontId="10" fillId="0" borderId="40" xfId="3" applyNumberFormat="1" applyFill="1" applyBorder="1"/>
    <xf numFmtId="0" fontId="4" fillId="0" borderId="37" xfId="0" applyFont="1" applyFill="1" applyBorder="1" applyAlignment="1">
      <alignment horizontal="left" vertical="top" wrapText="1"/>
    </xf>
    <xf numFmtId="165" fontId="4" fillId="0" borderId="35" xfId="1" applyNumberFormat="1" applyFont="1" applyFill="1" applyBorder="1" applyAlignment="1">
      <alignment horizontal="right"/>
    </xf>
    <xf numFmtId="165" fontId="4" fillId="0" borderId="10" xfId="1" applyNumberFormat="1" applyFont="1" applyFill="1" applyBorder="1" applyAlignment="1">
      <alignment horizontal="right"/>
    </xf>
    <xf numFmtId="165" fontId="4" fillId="0" borderId="8" xfId="1" applyNumberFormat="1" applyFont="1" applyFill="1" applyBorder="1" applyAlignment="1">
      <alignment horizontal="center" vertical="center"/>
    </xf>
    <xf numFmtId="165" fontId="3" fillId="0" borderId="33" xfId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10" fillId="4" borderId="21" xfId="3" applyFont="1" applyFill="1" applyBorder="1" applyAlignment="1">
      <alignment horizontal="left"/>
    </xf>
    <xf numFmtId="0" fontId="30" fillId="4" borderId="0" xfId="3" applyFont="1" applyFill="1" applyBorder="1" applyAlignment="1">
      <alignment horizontal="left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165" fontId="3" fillId="0" borderId="3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wrapText="1"/>
    </xf>
    <xf numFmtId="0" fontId="3" fillId="0" borderId="7" xfId="1" applyNumberFormat="1" applyFont="1" applyFill="1" applyBorder="1" applyAlignment="1">
      <alignment horizontal="center" wrapText="1"/>
    </xf>
    <xf numFmtId="0" fontId="3" fillId="0" borderId="4" xfId="1" applyNumberFormat="1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left" vertical="top" wrapText="1"/>
    </xf>
    <xf numFmtId="165" fontId="18" fillId="0" borderId="17" xfId="1" applyNumberFormat="1" applyFont="1" applyFill="1" applyBorder="1" applyAlignment="1">
      <alignment horizontal="center" vertical="center"/>
    </xf>
    <xf numFmtId="165" fontId="18" fillId="0" borderId="18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left" vertical="top" wrapText="1"/>
    </xf>
  </cellXfs>
  <cellStyles count="6">
    <cellStyle name="Calculation" xfId="3" builtinId="22"/>
    <cellStyle name="Comma" xfId="1" builtinId="3"/>
    <cellStyle name="Comma 2" xfId="2" xr:uid="{00000000-0005-0000-0000-000002000000}"/>
    <cellStyle name="Normal" xfId="0" builtinId="0"/>
    <cellStyle name="Normal 2" xfId="5" xr:uid="{EE8290AB-74BB-422A-A520-0FFC934E6436}"/>
    <cellStyle name="Normal_Side A (2)" xfId="4" xr:uid="{88311BA8-2A0D-4CCE-B344-086EDE54C8EE}"/>
  </cellStyles>
  <dxfs count="0"/>
  <tableStyles count="0" defaultTableStyle="TableStyleMedium2" defaultPivotStyle="PivotStyleLight16"/>
  <colors>
    <mruColors>
      <color rgb="FFE4EA96"/>
      <color rgb="FF88A1E8"/>
      <color rgb="FFBFBE88"/>
      <color rgb="FFC989B7"/>
      <color rgb="FFB05095"/>
      <color rgb="FFFFCC00"/>
      <color rgb="FF99FFCC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</xdr:row>
          <xdr:rowOff>98563</xdr:rowOff>
        </xdr:from>
        <xdr:to>
          <xdr:col>9</xdr:col>
          <xdr:colOff>538784</xdr:colOff>
          <xdr:row>65</xdr:row>
          <xdr:rowOff>15737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wi.sharepoint.com/sites/A130636-project/Shared%20Documents/03%20Project%20documents/Udbudsmateriale/Jordm&#230;ng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erized"/>
      <sheetName val="Trafiksti 2"/>
      <sheetName val="Stamvejen"/>
      <sheetName val="Boligvej A"/>
      <sheetName val="Bassin A4"/>
      <sheetName val="BassinA5-1"/>
      <sheetName val="Bassin-A5-2"/>
      <sheetName val="Bassin A3"/>
      <sheetName val="Bassin A6"/>
      <sheetName val="Bassin B1"/>
      <sheetName val="Klynge4"/>
      <sheetName val="Klynge3"/>
      <sheetName val="Trafiksti 3"/>
    </sheetNames>
    <sheetDataSet>
      <sheetData sheetId="0">
        <row r="8">
          <cell r="B8">
            <v>6218.9</v>
          </cell>
          <cell r="C8">
            <v>900</v>
          </cell>
        </row>
        <row r="9">
          <cell r="B9">
            <v>2711.5499999999997</v>
          </cell>
          <cell r="C9">
            <v>312</v>
          </cell>
          <cell r="J9">
            <v>2014.5</v>
          </cell>
        </row>
        <row r="10">
          <cell r="B10">
            <v>2100</v>
          </cell>
          <cell r="C10">
            <v>800</v>
          </cell>
          <cell r="J10">
            <v>2488.9</v>
          </cell>
        </row>
        <row r="11">
          <cell r="B11">
            <v>856.8</v>
          </cell>
          <cell r="C11">
            <v>200</v>
          </cell>
          <cell r="J11">
            <v>489.6</v>
          </cell>
        </row>
        <row r="12">
          <cell r="B12">
            <v>1400</v>
          </cell>
          <cell r="C12">
            <v>150</v>
          </cell>
        </row>
        <row r="13">
          <cell r="B13">
            <v>3673.4450000000002</v>
          </cell>
          <cell r="C13">
            <v>1800</v>
          </cell>
        </row>
        <row r="14">
          <cell r="B14">
            <v>4431.67</v>
          </cell>
        </row>
        <row r="15">
          <cell r="B15">
            <v>4677.6499999999996</v>
          </cell>
        </row>
        <row r="16">
          <cell r="B16">
            <v>3500</v>
          </cell>
          <cell r="C16">
            <v>1936</v>
          </cell>
        </row>
        <row r="17">
          <cell r="B17">
            <v>2582.8500000000004</v>
          </cell>
          <cell r="C17">
            <v>688.40000000000009</v>
          </cell>
        </row>
        <row r="18">
          <cell r="B18">
            <v>4540.1279999999997</v>
          </cell>
          <cell r="C18">
            <v>2270.0639999999999</v>
          </cell>
        </row>
        <row r="19">
          <cell r="B19">
            <v>733.4</v>
          </cell>
          <cell r="C19">
            <v>586.72</v>
          </cell>
        </row>
        <row r="20">
          <cell r="B20">
            <v>473.8</v>
          </cell>
          <cell r="C20">
            <v>300</v>
          </cell>
        </row>
        <row r="21">
          <cell r="B21">
            <v>4348.04</v>
          </cell>
          <cell r="C21">
            <v>1739.2160000000001</v>
          </cell>
        </row>
        <row r="31">
          <cell r="G31"/>
          <cell r="H31">
            <v>6400</v>
          </cell>
          <cell r="J31"/>
        </row>
        <row r="32">
          <cell r="C32">
            <v>1600</v>
          </cell>
          <cell r="D32">
            <v>400</v>
          </cell>
          <cell r="E32">
            <v>0</v>
          </cell>
          <cell r="F32">
            <v>800</v>
          </cell>
          <cell r="G32">
            <v>5100</v>
          </cell>
          <cell r="I32">
            <v>2600</v>
          </cell>
        </row>
        <row r="33">
          <cell r="C33">
            <v>2600</v>
          </cell>
          <cell r="D33">
            <v>560</v>
          </cell>
          <cell r="E33">
            <v>140</v>
          </cell>
          <cell r="F33">
            <v>1300</v>
          </cell>
          <cell r="G33">
            <v>8100</v>
          </cell>
          <cell r="H33">
            <v>0</v>
          </cell>
          <cell r="I33">
            <v>0</v>
          </cell>
        </row>
        <row r="34">
          <cell r="C34">
            <v>600</v>
          </cell>
          <cell r="D34">
            <v>160</v>
          </cell>
          <cell r="E34">
            <v>40</v>
          </cell>
          <cell r="F34">
            <v>300</v>
          </cell>
          <cell r="G34">
            <v>2000</v>
          </cell>
          <cell r="H34">
            <v>0</v>
          </cell>
        </row>
        <row r="35">
          <cell r="C35">
            <v>600</v>
          </cell>
          <cell r="D35">
            <v>160</v>
          </cell>
          <cell r="E35">
            <v>40</v>
          </cell>
          <cell r="F35">
            <v>300</v>
          </cell>
          <cell r="G35">
            <v>2000</v>
          </cell>
          <cell r="H35">
            <v>0</v>
          </cell>
        </row>
        <row r="36">
          <cell r="C36">
            <v>0</v>
          </cell>
          <cell r="D36">
            <v>1500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H37">
            <v>4320</v>
          </cell>
        </row>
        <row r="38">
          <cell r="H38">
            <v>4000</v>
          </cell>
        </row>
        <row r="39">
          <cell r="H39">
            <v>3888</v>
          </cell>
        </row>
        <row r="40">
          <cell r="H40">
            <v>432</v>
          </cell>
        </row>
        <row r="42">
          <cell r="D42"/>
          <cell r="E42"/>
          <cell r="G42">
            <v>8000</v>
          </cell>
          <cell r="J42">
            <v>1100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rlotte Zornig Petersen" id="{7789B402-5941-43A4-8817-6C6E3F8BFA7F}" userId="S::CZPE@COWI.Com::7eb1f128-b2d1-44c5-9458-e53f3121e930" providerId="AD"/>
</personList>
</file>

<file path=xl/theme/theme1.xml><?xml version="1.0" encoding="utf-8"?>
<a:theme xmlns:a="http://schemas.openxmlformats.org/drawingml/2006/main" name="COWI 2015">
  <a:themeElements>
    <a:clrScheme name="COWI 2015">
      <a:dk1>
        <a:srgbClr val="000000"/>
      </a:dk1>
      <a:lt1>
        <a:srgbClr val="FFFFFF"/>
      </a:lt1>
      <a:dk2>
        <a:srgbClr val="58595B"/>
      </a:dk2>
      <a:lt2>
        <a:srgbClr val="D0C7BD"/>
      </a:lt2>
      <a:accent1>
        <a:srgbClr val="435A69"/>
      </a:accent1>
      <a:accent2>
        <a:srgbClr val="9DB8AF"/>
      </a:accent2>
      <a:accent3>
        <a:srgbClr val="F04E23"/>
      </a:accent3>
      <a:accent4>
        <a:srgbClr val="B3D455"/>
      </a:accent4>
      <a:accent5>
        <a:srgbClr val="009CDE"/>
      </a:accent5>
      <a:accent6>
        <a:srgbClr val="FBDB65"/>
      </a:accent6>
      <a:hlink>
        <a:srgbClr val="F04E23"/>
      </a:hlink>
      <a:folHlink>
        <a:srgbClr val="867E78"/>
      </a:folHlink>
    </a:clrScheme>
    <a:fontScheme name="COWI 2015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COWI 2015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OWI 2015" id="{C7D874C8-2039-466C-AD55-84BC20614C70}" vid="{A091C50E-1C2A-4C41-BA23-8AE5D2A8BD9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11" dT="2020-07-28T14:46:12.34" personId="{7789B402-5941-43A4-8817-6C6E3F8BFA7F}" id="{47F4F744-B7CF-4C50-9725-B9E8128FBAF5}">
    <text>Mit bedste bud på pleje og drift priser - hvad synes du Anders? OBS græspleje er for sig selv under post 2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view="pageBreakPreview" zoomScale="145" zoomScaleNormal="55" zoomScaleSheetLayoutView="14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I15" sqref="I15"/>
    </sheetView>
  </sheetViews>
  <sheetFormatPr defaultRowHeight="11.25" x14ac:dyDescent="0.15"/>
  <cols>
    <col min="1" max="1" width="2.25" bestFit="1" customWidth="1"/>
    <col min="2" max="2" width="2.875" bestFit="1" customWidth="1"/>
    <col min="3" max="3" width="53.75" bestFit="1" customWidth="1"/>
    <col min="4" max="4" width="5.875" style="7" bestFit="1" customWidth="1"/>
    <col min="5" max="5" width="9" style="7"/>
  </cols>
  <sheetData>
    <row r="1" spans="1:9" ht="12" thickBot="1" x14ac:dyDescent="0.2"/>
    <row r="2" spans="1:9" ht="49.5" customHeight="1" x14ac:dyDescent="0.15">
      <c r="A2" s="8"/>
      <c r="B2" s="27"/>
      <c r="C2" s="8" t="s">
        <v>8</v>
      </c>
      <c r="D2" s="9"/>
      <c r="E2" s="13"/>
      <c r="F2" s="318" t="s">
        <v>65</v>
      </c>
      <c r="G2" s="319"/>
      <c r="H2" s="318" t="s">
        <v>65</v>
      </c>
      <c r="I2" s="319"/>
    </row>
    <row r="3" spans="1:9" ht="42" customHeight="1" thickBot="1" x14ac:dyDescent="0.2">
      <c r="A3" s="10"/>
      <c r="B3" s="1"/>
      <c r="C3" s="315" t="s">
        <v>35</v>
      </c>
      <c r="D3" s="316"/>
      <c r="E3" s="317"/>
      <c r="F3" s="320" t="s">
        <v>69</v>
      </c>
      <c r="G3" s="321"/>
      <c r="H3" s="320" t="s">
        <v>66</v>
      </c>
      <c r="I3" s="321"/>
    </row>
    <row r="4" spans="1:9" ht="11.25" customHeight="1" x14ac:dyDescent="0.15">
      <c r="A4" s="10"/>
      <c r="B4" s="1"/>
      <c r="C4" s="8"/>
      <c r="D4" s="9"/>
      <c r="E4" s="20"/>
      <c r="F4" s="29" t="s">
        <v>0</v>
      </c>
      <c r="G4" s="30" t="s">
        <v>2</v>
      </c>
      <c r="H4" s="21" t="s">
        <v>0</v>
      </c>
      <c r="I4" s="22" t="s">
        <v>2</v>
      </c>
    </row>
    <row r="5" spans="1:9" x14ac:dyDescent="0.15">
      <c r="A5" s="10"/>
      <c r="B5" s="1"/>
      <c r="C5" s="10"/>
      <c r="D5" s="3"/>
      <c r="E5" s="15" t="s">
        <v>3</v>
      </c>
      <c r="F5" s="17"/>
      <c r="G5" s="12">
        <f>ROUNDUP(SUM(G7:G76),-1)</f>
        <v>1870</v>
      </c>
      <c r="H5" s="17"/>
      <c r="I5" s="12">
        <f>ROUNDUP(SUM(I7:I76),-1)</f>
        <v>800</v>
      </c>
    </row>
    <row r="6" spans="1:9" x14ac:dyDescent="0.15">
      <c r="A6" s="23">
        <v>2</v>
      </c>
      <c r="B6" s="1"/>
      <c r="C6" s="23" t="s">
        <v>44</v>
      </c>
      <c r="D6" s="3" t="s">
        <v>9</v>
      </c>
      <c r="E6" s="14" t="s">
        <v>2</v>
      </c>
      <c r="F6" s="16"/>
      <c r="G6" s="11"/>
      <c r="H6" s="16"/>
      <c r="I6" s="11"/>
    </row>
    <row r="7" spans="1:9" x14ac:dyDescent="0.15">
      <c r="A7" s="10">
        <f>A6</f>
        <v>2</v>
      </c>
      <c r="B7" s="1">
        <v>1</v>
      </c>
      <c r="C7" s="10" t="s">
        <v>11</v>
      </c>
      <c r="D7" s="3" t="s">
        <v>24</v>
      </c>
      <c r="E7" s="14">
        <v>30</v>
      </c>
      <c r="F7" s="18">
        <v>0</v>
      </c>
      <c r="G7" s="2" t="str">
        <f t="shared" ref="G7:G54" si="0">IF($E7*F7=0,"-",$E7*F7)</f>
        <v>-</v>
      </c>
      <c r="H7" s="18">
        <v>0</v>
      </c>
      <c r="I7" s="2" t="str">
        <f t="shared" ref="I7" si="1">IF($E7*H7=0,"-",$E7*H7)</f>
        <v>-</v>
      </c>
    </row>
    <row r="8" spans="1:9" x14ac:dyDescent="0.15">
      <c r="A8" s="10">
        <f t="shared" ref="A8:A12" si="2">A7</f>
        <v>2</v>
      </c>
      <c r="B8" s="1">
        <f>B7+1</f>
        <v>2</v>
      </c>
      <c r="C8" s="10" t="s">
        <v>33</v>
      </c>
      <c r="D8" s="3" t="s">
        <v>6</v>
      </c>
      <c r="E8" s="14">
        <v>75</v>
      </c>
      <c r="F8" s="18">
        <v>0</v>
      </c>
      <c r="G8" s="2" t="str">
        <f t="shared" si="0"/>
        <v>-</v>
      </c>
      <c r="H8" s="18">
        <v>0</v>
      </c>
      <c r="I8" s="2" t="str">
        <f t="shared" ref="I8" si="3">IF($E8*H8=0,"-",$E8*H8)</f>
        <v>-</v>
      </c>
    </row>
    <row r="9" spans="1:9" x14ac:dyDescent="0.15">
      <c r="A9" s="10">
        <f t="shared" si="2"/>
        <v>2</v>
      </c>
      <c r="B9" s="1">
        <f t="shared" ref="B9:B12" si="4">B8+1</f>
        <v>3</v>
      </c>
      <c r="C9" s="10" t="s">
        <v>10</v>
      </c>
      <c r="D9" s="3" t="s">
        <v>23</v>
      </c>
      <c r="E9" s="14">
        <v>100</v>
      </c>
      <c r="F9" s="18"/>
      <c r="G9" s="2" t="str">
        <f t="shared" si="0"/>
        <v>-</v>
      </c>
      <c r="H9" s="18"/>
      <c r="I9" s="2" t="str">
        <f t="shared" ref="I9" si="5">IF($E9*H9=0,"-",$E9*H9)</f>
        <v>-</v>
      </c>
    </row>
    <row r="10" spans="1:9" x14ac:dyDescent="0.15">
      <c r="A10" s="10">
        <f t="shared" si="2"/>
        <v>2</v>
      </c>
      <c r="B10" s="1">
        <f t="shared" si="4"/>
        <v>4</v>
      </c>
      <c r="C10" s="10" t="s">
        <v>39</v>
      </c>
      <c r="D10" s="3" t="s">
        <v>24</v>
      </c>
      <c r="E10" s="14">
        <v>57</v>
      </c>
      <c r="F10" s="18"/>
      <c r="G10" s="2" t="str">
        <f t="shared" si="0"/>
        <v>-</v>
      </c>
      <c r="H10" s="18"/>
      <c r="I10" s="2" t="str">
        <f t="shared" ref="I10" si="6">IF($E10*H10=0,"-",$E10*H10)</f>
        <v>-</v>
      </c>
    </row>
    <row r="11" spans="1:9" x14ac:dyDescent="0.15">
      <c r="A11" s="10">
        <f t="shared" si="2"/>
        <v>2</v>
      </c>
      <c r="B11" s="1">
        <f t="shared" si="4"/>
        <v>5</v>
      </c>
      <c r="C11" s="10" t="s">
        <v>29</v>
      </c>
      <c r="D11" s="3" t="s">
        <v>6</v>
      </c>
      <c r="E11" s="14">
        <v>100</v>
      </c>
      <c r="F11" s="18"/>
      <c r="G11" s="2" t="str">
        <f t="shared" si="0"/>
        <v>-</v>
      </c>
      <c r="H11" s="18"/>
      <c r="I11" s="2" t="str">
        <f t="shared" ref="I11" si="7">IF($E11*H11=0,"-",$E11*H11)</f>
        <v>-</v>
      </c>
    </row>
    <row r="12" spans="1:9" x14ac:dyDescent="0.15">
      <c r="A12" s="10">
        <f t="shared" si="2"/>
        <v>2</v>
      </c>
      <c r="B12" s="1">
        <f t="shared" si="4"/>
        <v>6</v>
      </c>
      <c r="C12" s="10" t="s">
        <v>21</v>
      </c>
      <c r="D12" s="3" t="s">
        <v>5</v>
      </c>
      <c r="E12" s="14">
        <v>2000</v>
      </c>
      <c r="F12" s="18">
        <v>0</v>
      </c>
      <c r="G12" s="2" t="str">
        <f t="shared" si="0"/>
        <v>-</v>
      </c>
      <c r="H12" s="18">
        <v>0</v>
      </c>
      <c r="I12" s="2" t="str">
        <f t="shared" ref="I12" si="8">IF($E12*H12=0,"-",$E12*H12)</f>
        <v>-</v>
      </c>
    </row>
    <row r="13" spans="1:9" x14ac:dyDescent="0.15">
      <c r="A13" s="10"/>
      <c r="B13" s="1"/>
      <c r="C13" s="10"/>
      <c r="D13" s="3"/>
      <c r="E13" s="14"/>
      <c r="F13" s="16"/>
      <c r="G13" s="2" t="str">
        <f t="shared" si="0"/>
        <v>-</v>
      </c>
      <c r="H13" s="16"/>
      <c r="I13" s="2" t="str">
        <f t="shared" ref="I13" si="9">IF($E13*H13=0,"-",$E13*H13)</f>
        <v>-</v>
      </c>
    </row>
    <row r="14" spans="1:9" x14ac:dyDescent="0.15">
      <c r="A14" s="23">
        <f>A12</f>
        <v>2</v>
      </c>
      <c r="B14" s="1"/>
      <c r="C14" s="23" t="s">
        <v>45</v>
      </c>
      <c r="D14" s="3"/>
      <c r="E14" s="14"/>
      <c r="F14" s="16"/>
      <c r="G14" s="2" t="str">
        <f t="shared" si="0"/>
        <v>-</v>
      </c>
      <c r="H14" s="16"/>
      <c r="I14" s="2" t="str">
        <f t="shared" ref="I14" si="10">IF($E14*H14=0,"-",$E14*H14)</f>
        <v>-</v>
      </c>
    </row>
    <row r="15" spans="1:9" x14ac:dyDescent="0.15">
      <c r="A15" s="10">
        <f>A12</f>
        <v>2</v>
      </c>
      <c r="B15" s="1">
        <f>B12+1</f>
        <v>7</v>
      </c>
      <c r="C15" s="10" t="s">
        <v>14</v>
      </c>
      <c r="D15" s="3" t="s">
        <v>6</v>
      </c>
      <c r="E15" s="14">
        <v>40</v>
      </c>
      <c r="F15" s="18">
        <v>1</v>
      </c>
      <c r="G15" s="2">
        <f t="shared" si="0"/>
        <v>40</v>
      </c>
      <c r="H15" s="18">
        <v>1</v>
      </c>
      <c r="I15" s="2">
        <f t="shared" ref="I15" si="11">IF($E15*H15=0,"-",$E15*H15)</f>
        <v>40</v>
      </c>
    </row>
    <row r="16" spans="1:9" x14ac:dyDescent="0.15">
      <c r="A16" s="10"/>
      <c r="B16" s="1"/>
      <c r="C16" s="10"/>
      <c r="D16" s="3"/>
      <c r="E16" s="14"/>
      <c r="F16" s="16"/>
      <c r="G16" s="2" t="str">
        <f t="shared" si="0"/>
        <v>-</v>
      </c>
      <c r="H16" s="16"/>
      <c r="I16" s="2" t="str">
        <f t="shared" ref="I16" si="12">IF($E16*H16=0,"-",$E16*H16)</f>
        <v>-</v>
      </c>
    </row>
    <row r="17" spans="1:9" x14ac:dyDescent="0.15">
      <c r="A17" s="23">
        <f>A15</f>
        <v>2</v>
      </c>
      <c r="B17" s="1"/>
      <c r="C17" s="23" t="s">
        <v>46</v>
      </c>
      <c r="D17" s="3"/>
      <c r="E17" s="14"/>
      <c r="F17" s="16"/>
      <c r="G17" s="2" t="str">
        <f t="shared" si="0"/>
        <v>-</v>
      </c>
      <c r="H17" s="16"/>
      <c r="I17" s="2" t="str">
        <f t="shared" ref="I17" si="13">IF($E17*H17=0,"-",$E17*H17)</f>
        <v>-</v>
      </c>
    </row>
    <row r="18" spans="1:9" x14ac:dyDescent="0.15">
      <c r="A18" s="10">
        <f>A17</f>
        <v>2</v>
      </c>
      <c r="B18" s="1">
        <f>B15+1</f>
        <v>8</v>
      </c>
      <c r="C18" s="10" t="s">
        <v>12</v>
      </c>
      <c r="D18" s="3" t="s">
        <v>4</v>
      </c>
      <c r="E18" s="14">
        <v>150</v>
      </c>
      <c r="F18" s="18"/>
      <c r="G18" s="2" t="str">
        <f t="shared" si="0"/>
        <v>-</v>
      </c>
      <c r="H18" s="18"/>
      <c r="I18" s="2" t="str">
        <f t="shared" ref="I18" si="14">IF($E18*H18=0,"-",$E18*H18)</f>
        <v>-</v>
      </c>
    </row>
    <row r="19" spans="1:9" x14ac:dyDescent="0.15">
      <c r="A19" s="10">
        <f>A18</f>
        <v>2</v>
      </c>
      <c r="B19" s="1">
        <f>B16+1</f>
        <v>1</v>
      </c>
      <c r="C19" s="10" t="s">
        <v>31</v>
      </c>
      <c r="D19" s="3" t="s">
        <v>28</v>
      </c>
      <c r="E19" s="14">
        <v>200</v>
      </c>
      <c r="F19" s="18"/>
      <c r="G19" s="2" t="str">
        <f t="shared" si="0"/>
        <v>-</v>
      </c>
      <c r="H19" s="18"/>
      <c r="I19" s="2" t="str">
        <f t="shared" ref="I19" si="15">IF($E19*H19=0,"-",$E19*H19)</f>
        <v>-</v>
      </c>
    </row>
    <row r="20" spans="1:9" x14ac:dyDescent="0.15">
      <c r="A20" s="10"/>
      <c r="B20" s="1"/>
      <c r="C20" s="10"/>
      <c r="D20" s="3"/>
      <c r="E20" s="14"/>
      <c r="F20" s="10"/>
      <c r="G20" s="2" t="str">
        <f t="shared" si="0"/>
        <v>-</v>
      </c>
      <c r="H20" s="10"/>
      <c r="I20" s="2" t="str">
        <f t="shared" ref="I20" si="16">IF($E20*H20=0,"-",$E20*H20)</f>
        <v>-</v>
      </c>
    </row>
    <row r="21" spans="1:9" x14ac:dyDescent="0.15">
      <c r="A21" s="23">
        <v>3</v>
      </c>
      <c r="B21" s="1"/>
      <c r="C21" s="23" t="s">
        <v>47</v>
      </c>
      <c r="D21" s="3"/>
      <c r="E21" s="14"/>
      <c r="F21" s="10"/>
      <c r="G21" s="2" t="str">
        <f t="shared" si="0"/>
        <v>-</v>
      </c>
      <c r="H21" s="10"/>
      <c r="I21" s="2" t="str">
        <f t="shared" ref="I21" si="17">IF($E21*H21=0,"-",$E21*H21)</f>
        <v>-</v>
      </c>
    </row>
    <row r="22" spans="1:9" x14ac:dyDescent="0.15">
      <c r="A22" s="10">
        <f>A21</f>
        <v>3</v>
      </c>
      <c r="B22" s="1">
        <v>1</v>
      </c>
      <c r="C22" s="10" t="s">
        <v>32</v>
      </c>
      <c r="D22" s="3" t="s">
        <v>5</v>
      </c>
      <c r="E22" s="14">
        <v>6000</v>
      </c>
      <c r="F22" s="18">
        <v>0</v>
      </c>
      <c r="G22" s="2" t="str">
        <f t="shared" si="0"/>
        <v>-</v>
      </c>
      <c r="H22" s="18">
        <v>0</v>
      </c>
      <c r="I22" s="2" t="str">
        <f t="shared" ref="I22" si="18">IF($E22*H22=0,"-",$E22*H22)</f>
        <v>-</v>
      </c>
    </row>
    <row r="23" spans="1:9" x14ac:dyDescent="0.15">
      <c r="A23" s="10">
        <f>A22</f>
        <v>3</v>
      </c>
      <c r="B23" s="1">
        <f>B22+1</f>
        <v>2</v>
      </c>
      <c r="C23" s="10" t="s">
        <v>13</v>
      </c>
      <c r="D23" s="3" t="s">
        <v>24</v>
      </c>
      <c r="E23" s="14">
        <v>250</v>
      </c>
      <c r="F23" s="18"/>
      <c r="G23" s="2" t="str">
        <f t="shared" si="0"/>
        <v>-</v>
      </c>
      <c r="H23" s="18"/>
      <c r="I23" s="2" t="str">
        <f t="shared" ref="I23" si="19">IF($E23*H23=0,"-",$E23*H23)</f>
        <v>-</v>
      </c>
    </row>
    <row r="24" spans="1:9" x14ac:dyDescent="0.15">
      <c r="A24" s="10"/>
      <c r="B24" s="1"/>
      <c r="C24" s="10"/>
      <c r="D24" s="3"/>
      <c r="E24" s="14"/>
      <c r="F24" s="10"/>
      <c r="G24" s="2" t="str">
        <f t="shared" si="0"/>
        <v>-</v>
      </c>
      <c r="H24" s="10"/>
      <c r="I24" s="2" t="str">
        <f t="shared" ref="I24" si="20">IF($E24*H24=0,"-",$E24*H24)</f>
        <v>-</v>
      </c>
    </row>
    <row r="25" spans="1:9" x14ac:dyDescent="0.15">
      <c r="A25" s="23">
        <f>A23+1</f>
        <v>4</v>
      </c>
      <c r="B25" s="1"/>
      <c r="C25" s="23" t="s">
        <v>48</v>
      </c>
      <c r="D25" s="3"/>
      <c r="E25" s="14"/>
      <c r="F25" s="10"/>
      <c r="G25" s="2" t="str">
        <f t="shared" si="0"/>
        <v>-</v>
      </c>
      <c r="H25" s="10"/>
      <c r="I25" s="2" t="str">
        <f t="shared" ref="I25" si="21">IF($E25*H25=0,"-",$E25*H25)</f>
        <v>-</v>
      </c>
    </row>
    <row r="26" spans="1:9" x14ac:dyDescent="0.15">
      <c r="A26" s="10">
        <f>A25</f>
        <v>4</v>
      </c>
      <c r="B26" s="1">
        <v>1</v>
      </c>
      <c r="C26" s="10" t="s">
        <v>72</v>
      </c>
      <c r="D26" s="3" t="s">
        <v>6</v>
      </c>
      <c r="E26" s="14">
        <v>40</v>
      </c>
      <c r="F26" s="18">
        <f>3+0.35</f>
        <v>3.35</v>
      </c>
      <c r="G26" s="2">
        <f t="shared" si="0"/>
        <v>134</v>
      </c>
      <c r="H26" s="18">
        <f>3+0.35</f>
        <v>3.35</v>
      </c>
      <c r="I26" s="2">
        <f t="shared" ref="I26" si="22">IF($E26*H26=0,"-",$E26*H26)</f>
        <v>134</v>
      </c>
    </row>
    <row r="27" spans="1:9" x14ac:dyDescent="0.15">
      <c r="A27" s="10"/>
      <c r="B27" s="1"/>
      <c r="C27" s="10"/>
      <c r="D27" s="3"/>
      <c r="E27" s="14"/>
      <c r="F27" s="18"/>
      <c r="G27" s="2" t="str">
        <f t="shared" si="0"/>
        <v>-</v>
      </c>
      <c r="H27" s="18"/>
      <c r="I27" s="2" t="str">
        <f t="shared" ref="I27" si="23">IF($E27*H27=0,"-",$E27*H27)</f>
        <v>-</v>
      </c>
    </row>
    <row r="28" spans="1:9" x14ac:dyDescent="0.15">
      <c r="A28" s="23">
        <f>A26+1</f>
        <v>5</v>
      </c>
      <c r="B28" s="1"/>
      <c r="C28" s="23" t="s">
        <v>49</v>
      </c>
      <c r="D28" s="3"/>
      <c r="E28" s="14"/>
      <c r="F28" s="18"/>
      <c r="G28" s="2" t="str">
        <f t="shared" si="0"/>
        <v>-</v>
      </c>
      <c r="H28" s="18"/>
      <c r="I28" s="2" t="str">
        <f t="shared" ref="I28" si="24">IF($E28*H28=0,"-",$E28*H28)</f>
        <v>-</v>
      </c>
    </row>
    <row r="29" spans="1:9" x14ac:dyDescent="0.15">
      <c r="A29" s="10">
        <f>A28</f>
        <v>5</v>
      </c>
      <c r="B29" s="1">
        <v>1</v>
      </c>
      <c r="C29" s="10" t="s">
        <v>71</v>
      </c>
      <c r="D29" s="3" t="s">
        <v>6</v>
      </c>
      <c r="E29" s="14">
        <v>30</v>
      </c>
      <c r="F29" s="18">
        <f>3+0.15</f>
        <v>3.15</v>
      </c>
      <c r="G29" s="2">
        <f t="shared" si="0"/>
        <v>94.5</v>
      </c>
      <c r="H29" s="18">
        <f>3+0.15</f>
        <v>3.15</v>
      </c>
      <c r="I29" s="2">
        <f t="shared" ref="I29" si="25">IF($E29*H29=0,"-",$E29*H29)</f>
        <v>94.5</v>
      </c>
    </row>
    <row r="30" spans="1:9" x14ac:dyDescent="0.15">
      <c r="A30" s="10">
        <f>A29</f>
        <v>5</v>
      </c>
      <c r="B30" s="1">
        <f>B29+1</f>
        <v>2</v>
      </c>
      <c r="C30" s="10" t="s">
        <v>18</v>
      </c>
      <c r="D30" s="3" t="s">
        <v>6</v>
      </c>
      <c r="E30" s="14">
        <v>35</v>
      </c>
      <c r="F30" s="18"/>
      <c r="G30" s="2" t="str">
        <f t="shared" si="0"/>
        <v>-</v>
      </c>
      <c r="H30" s="18"/>
      <c r="I30" s="2" t="str">
        <f t="shared" ref="I30" si="26">IF($E30*H30=0,"-",$E30*H30)</f>
        <v>-</v>
      </c>
    </row>
    <row r="31" spans="1:9" x14ac:dyDescent="0.15">
      <c r="A31" s="10">
        <f t="shared" ref="A31:A33" si="27">A30</f>
        <v>5</v>
      </c>
      <c r="B31" s="1">
        <f t="shared" ref="B31:B33" si="28">B30+1</f>
        <v>3</v>
      </c>
      <c r="C31" s="10" t="s">
        <v>19</v>
      </c>
      <c r="D31" s="3" t="s">
        <v>6</v>
      </c>
      <c r="E31" s="14">
        <v>65</v>
      </c>
      <c r="F31" s="18"/>
      <c r="G31" s="2" t="str">
        <f t="shared" si="0"/>
        <v>-</v>
      </c>
      <c r="H31" s="18"/>
      <c r="I31" s="2" t="str">
        <f t="shared" ref="I31" si="29">IF($E31*H31=0,"-",$E31*H31)</f>
        <v>-</v>
      </c>
    </row>
    <row r="32" spans="1:9" x14ac:dyDescent="0.15">
      <c r="A32" s="10">
        <f t="shared" si="27"/>
        <v>5</v>
      </c>
      <c r="B32" s="1">
        <f t="shared" si="28"/>
        <v>4</v>
      </c>
      <c r="C32" s="10" t="s">
        <v>20</v>
      </c>
      <c r="D32" s="3" t="s">
        <v>6</v>
      </c>
      <c r="E32" s="14">
        <v>55</v>
      </c>
      <c r="F32" s="18"/>
      <c r="G32" s="2" t="str">
        <f t="shared" si="0"/>
        <v>-</v>
      </c>
      <c r="H32" s="18"/>
      <c r="I32" s="2" t="str">
        <f t="shared" ref="I32" si="30">IF($E32*H32=0,"-",$E32*H32)</f>
        <v>-</v>
      </c>
    </row>
    <row r="33" spans="1:9" x14ac:dyDescent="0.15">
      <c r="A33" s="10">
        <f t="shared" si="27"/>
        <v>5</v>
      </c>
      <c r="B33" s="1">
        <f t="shared" si="28"/>
        <v>5</v>
      </c>
      <c r="C33" s="10" t="s">
        <v>43</v>
      </c>
      <c r="D33" s="3" t="s">
        <v>6</v>
      </c>
      <c r="E33" s="14">
        <v>55</v>
      </c>
      <c r="F33" s="18"/>
      <c r="G33" s="2" t="str">
        <f t="shared" si="0"/>
        <v>-</v>
      </c>
      <c r="H33" s="18"/>
      <c r="I33" s="2" t="str">
        <f t="shared" ref="I33" si="31">IF($E33*H33=0,"-",$E33*H33)</f>
        <v>-</v>
      </c>
    </row>
    <row r="34" spans="1:9" x14ac:dyDescent="0.15">
      <c r="A34" s="10"/>
      <c r="B34" s="1"/>
      <c r="C34" s="10"/>
      <c r="D34" s="3"/>
      <c r="E34" s="14"/>
      <c r="F34" s="10"/>
      <c r="G34" s="2" t="str">
        <f t="shared" si="0"/>
        <v>-</v>
      </c>
      <c r="H34" s="10"/>
      <c r="I34" s="2" t="str">
        <f t="shared" ref="I34" si="32">IF($E34*H34=0,"-",$E34*H34)</f>
        <v>-</v>
      </c>
    </row>
    <row r="35" spans="1:9" x14ac:dyDescent="0.15">
      <c r="A35" s="23">
        <f>A30+1</f>
        <v>6</v>
      </c>
      <c r="B35" s="1"/>
      <c r="C35" s="23" t="s">
        <v>50</v>
      </c>
      <c r="D35" s="3"/>
      <c r="E35" s="14"/>
      <c r="F35" s="10"/>
      <c r="G35" s="2" t="str">
        <f t="shared" si="0"/>
        <v>-</v>
      </c>
      <c r="H35" s="10"/>
      <c r="I35" s="2" t="str">
        <f t="shared" ref="I35" si="33">IF($E35*H35=0,"-",$E35*H35)</f>
        <v>-</v>
      </c>
    </row>
    <row r="36" spans="1:9" x14ac:dyDescent="0.15">
      <c r="A36" s="23">
        <f>A35</f>
        <v>6</v>
      </c>
      <c r="B36" s="1"/>
      <c r="C36" s="23" t="s">
        <v>52</v>
      </c>
      <c r="D36" s="3"/>
      <c r="E36" s="14"/>
      <c r="F36" s="10"/>
      <c r="G36" s="2" t="str">
        <f t="shared" si="0"/>
        <v>-</v>
      </c>
      <c r="H36" s="10"/>
      <c r="I36" s="2" t="str">
        <f t="shared" ref="I36" si="34">IF($E36*H36=0,"-",$E36*H36)</f>
        <v>-</v>
      </c>
    </row>
    <row r="37" spans="1:9" x14ac:dyDescent="0.15">
      <c r="A37" s="10">
        <f>A35</f>
        <v>6</v>
      </c>
      <c r="B37" s="1">
        <f>B33+1</f>
        <v>6</v>
      </c>
      <c r="C37" s="10" t="s">
        <v>42</v>
      </c>
      <c r="D37" s="3" t="s">
        <v>6</v>
      </c>
      <c r="E37" s="14">
        <v>434</v>
      </c>
      <c r="F37" s="18"/>
      <c r="G37" s="2" t="str">
        <f t="shared" si="0"/>
        <v>-</v>
      </c>
      <c r="H37" s="18"/>
      <c r="I37" s="2" t="str">
        <f t="shared" ref="I37" si="35">IF($E37*H37=0,"-",$E37*H37)</f>
        <v>-</v>
      </c>
    </row>
    <row r="38" spans="1:9" x14ac:dyDescent="0.15">
      <c r="A38" s="10">
        <f>A37</f>
        <v>6</v>
      </c>
      <c r="B38" s="1">
        <f>B37+1</f>
        <v>7</v>
      </c>
      <c r="C38" s="10" t="s">
        <v>51</v>
      </c>
      <c r="D38" s="3" t="s">
        <v>6</v>
      </c>
      <c r="E38" s="14">
        <v>170</v>
      </c>
      <c r="F38" s="18"/>
      <c r="G38" s="2" t="str">
        <f t="shared" si="0"/>
        <v>-</v>
      </c>
      <c r="H38" s="18"/>
      <c r="I38" s="2" t="str">
        <f t="shared" ref="I38" si="36">IF($E38*H38=0,"-",$E38*H38)</f>
        <v>-</v>
      </c>
    </row>
    <row r="39" spans="1:9" x14ac:dyDescent="0.15">
      <c r="A39" s="10"/>
      <c r="B39" s="1"/>
      <c r="C39" s="10"/>
      <c r="D39" s="3"/>
      <c r="E39" s="14"/>
      <c r="F39" s="10"/>
      <c r="G39" s="2" t="str">
        <f t="shared" si="0"/>
        <v>-</v>
      </c>
      <c r="H39" s="10"/>
      <c r="I39" s="2" t="str">
        <f t="shared" ref="I39" si="37">IF($E39*H39=0,"-",$E39*H39)</f>
        <v>-</v>
      </c>
    </row>
    <row r="40" spans="1:9" x14ac:dyDescent="0.15">
      <c r="A40" s="23">
        <f>A38</f>
        <v>6</v>
      </c>
      <c r="B40" s="1"/>
      <c r="C40" s="23" t="s">
        <v>53</v>
      </c>
      <c r="D40" s="3"/>
      <c r="E40" s="14"/>
      <c r="F40" s="10"/>
      <c r="G40" s="2" t="str">
        <f t="shared" si="0"/>
        <v>-</v>
      </c>
      <c r="H40" s="10"/>
      <c r="I40" s="2" t="str">
        <f t="shared" ref="I40" si="38">IF($E40*H40=0,"-",$E40*H40)</f>
        <v>-</v>
      </c>
    </row>
    <row r="41" spans="1:9" x14ac:dyDescent="0.15">
      <c r="A41" s="10">
        <f>A40</f>
        <v>6</v>
      </c>
      <c r="B41" s="1">
        <f>B38+1</f>
        <v>8</v>
      </c>
      <c r="C41" s="10" t="s">
        <v>68</v>
      </c>
      <c r="D41" s="3" t="s">
        <v>6</v>
      </c>
      <c r="E41" s="14">
        <v>120</v>
      </c>
      <c r="F41" s="18"/>
      <c r="G41" s="2" t="str">
        <f t="shared" si="0"/>
        <v>-</v>
      </c>
      <c r="H41" s="18"/>
      <c r="I41" s="2" t="str">
        <f t="shared" ref="I41" si="39">IF($E41*H41=0,"-",$E41*H41)</f>
        <v>-</v>
      </c>
    </row>
    <row r="42" spans="1:9" x14ac:dyDescent="0.15">
      <c r="A42" s="10">
        <f>A41</f>
        <v>6</v>
      </c>
      <c r="B42" s="1">
        <f>B39+1</f>
        <v>1</v>
      </c>
      <c r="C42" s="10" t="s">
        <v>67</v>
      </c>
      <c r="D42" s="3" t="s">
        <v>6</v>
      </c>
      <c r="E42" s="14">
        <v>100</v>
      </c>
      <c r="F42" s="18">
        <v>0</v>
      </c>
      <c r="G42" s="2" t="str">
        <f t="shared" si="0"/>
        <v>-</v>
      </c>
      <c r="H42" s="18">
        <f>3+0.12</f>
        <v>3.12</v>
      </c>
      <c r="I42" s="2">
        <f t="shared" ref="I42" si="40">IF($E42*H42=0,"-",$E42*H42)</f>
        <v>312</v>
      </c>
    </row>
    <row r="43" spans="1:9" x14ac:dyDescent="0.15">
      <c r="A43" s="10"/>
      <c r="B43" s="1"/>
      <c r="C43" s="10"/>
      <c r="D43" s="3"/>
      <c r="E43" s="14"/>
      <c r="F43" s="10"/>
      <c r="G43" s="2" t="str">
        <f t="shared" si="0"/>
        <v>-</v>
      </c>
      <c r="H43" s="10"/>
      <c r="I43" s="2" t="str">
        <f t="shared" ref="I43" si="41">IF($E43*H43=0,"-",$E43*H43)</f>
        <v>-</v>
      </c>
    </row>
    <row r="44" spans="1:9" x14ac:dyDescent="0.15">
      <c r="A44" s="23">
        <f>A41</f>
        <v>6</v>
      </c>
      <c r="B44" s="1"/>
      <c r="C44" s="23" t="s">
        <v>54</v>
      </c>
      <c r="D44" s="3"/>
      <c r="E44" s="14"/>
      <c r="F44" s="10"/>
      <c r="G44" s="2" t="str">
        <f t="shared" si="0"/>
        <v>-</v>
      </c>
      <c r="H44" s="10"/>
      <c r="I44" s="2" t="str">
        <f t="shared" ref="I44" si="42">IF($E44*H44=0,"-",$E44*H44)</f>
        <v>-</v>
      </c>
    </row>
    <row r="45" spans="1:9" x14ac:dyDescent="0.15">
      <c r="A45" s="10">
        <f>A44</f>
        <v>6</v>
      </c>
      <c r="B45" s="1">
        <f>B41+1</f>
        <v>9</v>
      </c>
      <c r="C45" s="10" t="s">
        <v>17</v>
      </c>
      <c r="D45" s="3" t="s">
        <v>6</v>
      </c>
      <c r="E45" s="14">
        <v>70</v>
      </c>
      <c r="F45" s="18">
        <v>0</v>
      </c>
      <c r="G45" s="2" t="str">
        <f t="shared" si="0"/>
        <v>-</v>
      </c>
      <c r="H45" s="18">
        <v>3</v>
      </c>
      <c r="I45" s="2">
        <f t="shared" ref="I45" si="43">IF($E45*H45=0,"-",$E45*H45)</f>
        <v>210</v>
      </c>
    </row>
    <row r="46" spans="1:9" x14ac:dyDescent="0.15">
      <c r="A46" s="10"/>
      <c r="B46" s="1"/>
      <c r="C46" s="10"/>
      <c r="D46" s="3"/>
      <c r="E46" s="14"/>
      <c r="F46" s="10"/>
      <c r="G46" s="2" t="str">
        <f t="shared" si="0"/>
        <v>-</v>
      </c>
      <c r="H46" s="10"/>
      <c r="I46" s="2" t="str">
        <f t="shared" ref="I46" si="44">IF($E46*H46=0,"-",$E46*H46)</f>
        <v>-</v>
      </c>
    </row>
    <row r="47" spans="1:9" x14ac:dyDescent="0.15">
      <c r="A47" s="23">
        <f>A45</f>
        <v>6</v>
      </c>
      <c r="B47" s="1"/>
      <c r="C47" s="23" t="s">
        <v>57</v>
      </c>
      <c r="D47" s="3"/>
      <c r="E47" s="14"/>
      <c r="F47" s="10"/>
      <c r="G47" s="2" t="str">
        <f t="shared" si="0"/>
        <v>-</v>
      </c>
      <c r="H47" s="10"/>
      <c r="I47" s="2" t="str">
        <f t="shared" ref="I47" si="45">IF($E47*H47=0,"-",$E47*H47)</f>
        <v>-</v>
      </c>
    </row>
    <row r="48" spans="1:9" x14ac:dyDescent="0.15">
      <c r="A48" s="10">
        <f>A47</f>
        <v>6</v>
      </c>
      <c r="B48" s="1">
        <f>B45+1</f>
        <v>10</v>
      </c>
      <c r="C48" s="10" t="s">
        <v>26</v>
      </c>
      <c r="D48" s="3" t="s">
        <v>6</v>
      </c>
      <c r="E48" s="14">
        <v>180</v>
      </c>
      <c r="F48" s="18"/>
      <c r="G48" s="2" t="str">
        <f t="shared" si="0"/>
        <v>-</v>
      </c>
      <c r="H48" s="18"/>
      <c r="I48" s="2" t="str">
        <f t="shared" ref="I48" si="46">IF($E48*H48=0,"-",$E48*H48)</f>
        <v>-</v>
      </c>
    </row>
    <row r="49" spans="1:9" x14ac:dyDescent="0.15">
      <c r="A49" s="10"/>
      <c r="B49" s="1"/>
      <c r="C49" s="10"/>
      <c r="D49" s="3"/>
      <c r="E49" s="14"/>
      <c r="F49" s="10"/>
      <c r="G49" s="2" t="str">
        <f t="shared" si="0"/>
        <v>-</v>
      </c>
      <c r="H49" s="10"/>
      <c r="I49" s="2" t="str">
        <f t="shared" ref="I49" si="47">IF($E49*H49=0,"-",$E49*H49)</f>
        <v>-</v>
      </c>
    </row>
    <row r="50" spans="1:9" x14ac:dyDescent="0.15">
      <c r="A50" s="23">
        <f>A44</f>
        <v>6</v>
      </c>
      <c r="B50" s="1"/>
      <c r="C50" s="23" t="s">
        <v>55</v>
      </c>
      <c r="D50" s="3"/>
      <c r="E50" s="14"/>
      <c r="F50" s="10"/>
      <c r="G50" s="2" t="str">
        <f t="shared" si="0"/>
        <v>-</v>
      </c>
      <c r="H50" s="10"/>
      <c r="I50" s="2" t="str">
        <f t="shared" ref="I50" si="48">IF($E50*H50=0,"-",$E50*H50)</f>
        <v>-</v>
      </c>
    </row>
    <row r="51" spans="1:9" x14ac:dyDescent="0.15">
      <c r="A51" s="10">
        <f>A50</f>
        <v>6</v>
      </c>
      <c r="B51" s="1">
        <f>B48+1</f>
        <v>11</v>
      </c>
      <c r="C51" s="10" t="s">
        <v>41</v>
      </c>
      <c r="D51" s="3" t="s">
        <v>6</v>
      </c>
      <c r="E51" s="14">
        <v>180</v>
      </c>
      <c r="F51" s="18"/>
      <c r="G51" s="2" t="str">
        <f t="shared" si="0"/>
        <v>-</v>
      </c>
      <c r="H51" s="18"/>
      <c r="I51" s="2" t="str">
        <f t="shared" ref="I51" si="49">IF($E51*H51=0,"-",$E51*H51)</f>
        <v>-</v>
      </c>
    </row>
    <row r="52" spans="1:9" x14ac:dyDescent="0.15">
      <c r="A52" s="10"/>
      <c r="B52" s="1"/>
      <c r="C52" s="10"/>
      <c r="D52" s="3"/>
      <c r="E52" s="14"/>
      <c r="F52" s="26"/>
      <c r="G52" s="2" t="str">
        <f t="shared" si="0"/>
        <v>-</v>
      </c>
      <c r="H52" s="26"/>
      <c r="I52" s="2" t="str">
        <f t="shared" ref="I52" si="50">IF($E52*H52=0,"-",$E52*H52)</f>
        <v>-</v>
      </c>
    </row>
    <row r="53" spans="1:9" x14ac:dyDescent="0.15">
      <c r="A53" s="23">
        <f>A51</f>
        <v>6</v>
      </c>
      <c r="B53" s="1"/>
      <c r="C53" s="23" t="s">
        <v>25</v>
      </c>
      <c r="D53" s="3"/>
      <c r="E53" s="14"/>
      <c r="F53" s="18"/>
      <c r="G53" s="2" t="str">
        <f t="shared" si="0"/>
        <v>-</v>
      </c>
      <c r="H53" s="18"/>
      <c r="I53" s="2" t="str">
        <f t="shared" ref="I53" si="51">IF($E53*H53=0,"-",$E53*H53)</f>
        <v>-</v>
      </c>
    </row>
    <row r="54" spans="1:9" x14ac:dyDescent="0.15">
      <c r="A54" s="10">
        <f>A53</f>
        <v>6</v>
      </c>
      <c r="B54" s="1">
        <f>B51+1</f>
        <v>12</v>
      </c>
      <c r="C54" s="10" t="s">
        <v>25</v>
      </c>
      <c r="D54" s="3" t="s">
        <v>6</v>
      </c>
      <c r="E54" s="14">
        <v>50</v>
      </c>
      <c r="F54" s="18"/>
      <c r="G54" s="2" t="str">
        <f t="shared" si="0"/>
        <v>-</v>
      </c>
      <c r="H54" s="18"/>
      <c r="I54" s="2" t="str">
        <f t="shared" ref="I54" si="52">IF($E54*H54=0,"-",$E54*H54)</f>
        <v>-</v>
      </c>
    </row>
    <row r="55" spans="1:9" x14ac:dyDescent="0.15">
      <c r="A55" s="10">
        <f>A54</f>
        <v>6</v>
      </c>
      <c r="B55" s="1">
        <f>B54+1</f>
        <v>13</v>
      </c>
      <c r="C55" s="10" t="s">
        <v>63</v>
      </c>
      <c r="D55" s="3" t="s">
        <v>24</v>
      </c>
      <c r="E55" s="14">
        <v>20</v>
      </c>
      <c r="F55" s="18"/>
      <c r="G55" s="2"/>
      <c r="H55" s="18"/>
      <c r="I55" s="2"/>
    </row>
    <row r="56" spans="1:9" x14ac:dyDescent="0.15">
      <c r="A56" s="10"/>
      <c r="B56" s="1"/>
      <c r="C56" s="10"/>
      <c r="D56" s="3"/>
      <c r="E56" s="14"/>
      <c r="F56" s="10"/>
      <c r="G56" s="2" t="str">
        <f t="shared" ref="G56:G73" si="53">IF($E56*F56=0,"-",$E56*F56)</f>
        <v>-</v>
      </c>
      <c r="H56" s="10"/>
      <c r="I56" s="2" t="str">
        <f t="shared" ref="I56" si="54">IF($E56*H56=0,"-",$E56*H56)</f>
        <v>-</v>
      </c>
    </row>
    <row r="57" spans="1:9" x14ac:dyDescent="0.15">
      <c r="A57" s="23">
        <f>A54+1</f>
        <v>7</v>
      </c>
      <c r="B57" s="1"/>
      <c r="C57" s="23" t="s">
        <v>56</v>
      </c>
      <c r="D57" s="3"/>
      <c r="E57" s="14"/>
      <c r="F57" s="10"/>
      <c r="G57" s="2" t="str">
        <f t="shared" si="53"/>
        <v>-</v>
      </c>
      <c r="H57" s="10"/>
      <c r="I57" s="2" t="str">
        <f t="shared" ref="I57" si="55">IF($E57*H57=0,"-",$E57*H57)</f>
        <v>-</v>
      </c>
    </row>
    <row r="58" spans="1:9" x14ac:dyDescent="0.15">
      <c r="A58" s="10">
        <f>A57</f>
        <v>7</v>
      </c>
      <c r="B58" s="1">
        <f>B51+1</f>
        <v>12</v>
      </c>
      <c r="C58" s="10" t="s">
        <v>16</v>
      </c>
      <c r="D58" s="3" t="s">
        <v>24</v>
      </c>
      <c r="E58" s="14">
        <v>550</v>
      </c>
      <c r="F58" s="18"/>
      <c r="G58" s="2" t="str">
        <f t="shared" si="53"/>
        <v>-</v>
      </c>
      <c r="H58" s="18"/>
      <c r="I58" s="2" t="str">
        <f t="shared" ref="I58" si="56">IF($E58*H58=0,"-",$E58*H58)</f>
        <v>-</v>
      </c>
    </row>
    <row r="59" spans="1:9" x14ac:dyDescent="0.15">
      <c r="A59" s="10">
        <f t="shared" ref="A59:A65" si="57">A58</f>
        <v>7</v>
      </c>
      <c r="B59" s="1">
        <f>B58+1</f>
        <v>13</v>
      </c>
      <c r="C59" s="10" t="s">
        <v>22</v>
      </c>
      <c r="D59" s="3" t="s">
        <v>24</v>
      </c>
      <c r="E59" s="14">
        <v>180</v>
      </c>
      <c r="F59" s="18"/>
      <c r="G59" s="2" t="str">
        <f t="shared" si="53"/>
        <v>-</v>
      </c>
      <c r="H59" s="18"/>
      <c r="I59" s="2" t="str">
        <f t="shared" ref="I59" si="58">IF($E59*H59=0,"-",$E59*H59)</f>
        <v>-</v>
      </c>
    </row>
    <row r="60" spans="1:9" x14ac:dyDescent="0.15">
      <c r="A60" s="10">
        <f t="shared" si="57"/>
        <v>7</v>
      </c>
      <c r="B60" s="1">
        <f t="shared" ref="B60:B65" si="59">B59+1</f>
        <v>14</v>
      </c>
      <c r="C60" s="10" t="s">
        <v>38</v>
      </c>
      <c r="D60" s="3" t="s">
        <v>24</v>
      </c>
      <c r="E60" s="14">
        <v>180</v>
      </c>
      <c r="F60" s="18"/>
      <c r="G60" s="2" t="str">
        <f t="shared" si="53"/>
        <v>-</v>
      </c>
      <c r="H60" s="18"/>
      <c r="I60" s="2" t="str">
        <f t="shared" ref="I60" si="60">IF($E60*H60=0,"-",$E60*H60)</f>
        <v>-</v>
      </c>
    </row>
    <row r="61" spans="1:9" x14ac:dyDescent="0.15">
      <c r="A61" s="10">
        <f t="shared" si="57"/>
        <v>7</v>
      </c>
      <c r="B61" s="1">
        <f t="shared" si="59"/>
        <v>15</v>
      </c>
      <c r="C61" s="10" t="s">
        <v>36</v>
      </c>
      <c r="D61" s="3" t="s">
        <v>24</v>
      </c>
      <c r="E61" s="14">
        <v>280</v>
      </c>
      <c r="F61" s="18"/>
      <c r="G61" s="2" t="str">
        <f t="shared" si="53"/>
        <v>-</v>
      </c>
      <c r="H61" s="18"/>
      <c r="I61" s="2" t="str">
        <f t="shared" ref="I61" si="61">IF($E61*H61=0,"-",$E61*H61)</f>
        <v>-</v>
      </c>
    </row>
    <row r="62" spans="1:9" x14ac:dyDescent="0.15">
      <c r="A62" s="10">
        <f t="shared" si="57"/>
        <v>7</v>
      </c>
      <c r="B62" s="1">
        <f t="shared" si="59"/>
        <v>16</v>
      </c>
      <c r="C62" s="10" t="s">
        <v>30</v>
      </c>
      <c r="D62" s="3" t="s">
        <v>6</v>
      </c>
      <c r="E62" s="14">
        <v>250</v>
      </c>
      <c r="F62" s="18"/>
      <c r="G62" s="2" t="str">
        <f t="shared" si="53"/>
        <v>-</v>
      </c>
      <c r="H62" s="18"/>
      <c r="I62" s="2" t="str">
        <f t="shared" ref="I62:I63" si="62">IF($E62*H62=0,"-",$E62*H62)</f>
        <v>-</v>
      </c>
    </row>
    <row r="63" spans="1:9" x14ac:dyDescent="0.15">
      <c r="A63" s="10">
        <f t="shared" si="57"/>
        <v>7</v>
      </c>
      <c r="B63" s="1">
        <f t="shared" si="59"/>
        <v>17</v>
      </c>
      <c r="C63" s="10" t="s">
        <v>64</v>
      </c>
      <c r="D63" s="3" t="s">
        <v>6</v>
      </c>
      <c r="E63" s="14">
        <v>350</v>
      </c>
      <c r="F63" s="18"/>
      <c r="G63" s="2" t="str">
        <f t="shared" si="53"/>
        <v>-</v>
      </c>
      <c r="H63" s="18"/>
      <c r="I63" s="2" t="str">
        <f t="shared" si="62"/>
        <v>-</v>
      </c>
    </row>
    <row r="64" spans="1:9" x14ac:dyDescent="0.15">
      <c r="A64" s="10">
        <f>A62</f>
        <v>7</v>
      </c>
      <c r="B64" s="1">
        <f t="shared" si="59"/>
        <v>18</v>
      </c>
      <c r="C64" s="10" t="s">
        <v>37</v>
      </c>
      <c r="D64" s="3" t="s">
        <v>24</v>
      </c>
      <c r="E64" s="14">
        <v>834</v>
      </c>
      <c r="F64" s="18"/>
      <c r="G64" s="2" t="str">
        <f t="shared" si="53"/>
        <v>-</v>
      </c>
      <c r="H64" s="18"/>
      <c r="I64" s="2" t="str">
        <f t="shared" ref="I64" si="63">IF($E64*H64=0,"-",$E64*H64)</f>
        <v>-</v>
      </c>
    </row>
    <row r="65" spans="1:9" x14ac:dyDescent="0.15">
      <c r="A65" s="10">
        <f t="shared" si="57"/>
        <v>7</v>
      </c>
      <c r="B65" s="1">
        <f t="shared" si="59"/>
        <v>19</v>
      </c>
      <c r="C65" s="10" t="s">
        <v>15</v>
      </c>
      <c r="D65" s="3" t="s">
        <v>24</v>
      </c>
      <c r="E65" s="14">
        <v>100</v>
      </c>
      <c r="F65" s="18"/>
      <c r="G65" s="2" t="str">
        <f t="shared" si="53"/>
        <v>-</v>
      </c>
      <c r="H65" s="18"/>
      <c r="I65" s="2" t="str">
        <f t="shared" ref="I65:I66" si="64">IF($E65*H65=0,"-",$E65*H65)</f>
        <v>-</v>
      </c>
    </row>
    <row r="66" spans="1:9" x14ac:dyDescent="0.15">
      <c r="A66" s="10">
        <f>A65</f>
        <v>7</v>
      </c>
      <c r="B66" s="1">
        <v>20</v>
      </c>
      <c r="C66" s="10" t="s">
        <v>70</v>
      </c>
      <c r="D66" s="3" t="s">
        <v>24</v>
      </c>
      <c r="E66" s="14">
        <v>800</v>
      </c>
      <c r="F66" s="18">
        <v>2</v>
      </c>
      <c r="G66" s="2">
        <f t="shared" ref="G66" si="65">IF($E66*F66=0,"-",$E66*F66)</f>
        <v>1600</v>
      </c>
      <c r="H66" s="18"/>
      <c r="I66" s="2" t="str">
        <f t="shared" si="64"/>
        <v>-</v>
      </c>
    </row>
    <row r="67" spans="1:9" x14ac:dyDescent="0.15">
      <c r="A67" s="10"/>
      <c r="B67" s="1"/>
      <c r="C67" s="24"/>
      <c r="D67" s="4"/>
      <c r="E67" s="25"/>
      <c r="F67" s="26"/>
      <c r="G67" s="2" t="str">
        <f t="shared" si="53"/>
        <v>-</v>
      </c>
      <c r="H67" s="26"/>
      <c r="I67" s="2" t="str">
        <f t="shared" ref="I67" si="66">IF($E67*H67=0,"-",$E67*H67)</f>
        <v>-</v>
      </c>
    </row>
    <row r="68" spans="1:9" x14ac:dyDescent="0.15">
      <c r="A68" s="23">
        <f>A65+1</f>
        <v>8</v>
      </c>
      <c r="B68" s="1"/>
      <c r="C68" s="5" t="s">
        <v>58</v>
      </c>
      <c r="D68" s="4"/>
      <c r="E68" s="25"/>
      <c r="F68" s="26"/>
      <c r="G68" s="2" t="str">
        <f t="shared" si="53"/>
        <v>-</v>
      </c>
      <c r="H68" s="26"/>
      <c r="I68" s="2" t="str">
        <f t="shared" ref="I68" si="67">IF($E68*H68=0,"-",$E68*H68)</f>
        <v>-</v>
      </c>
    </row>
    <row r="69" spans="1:9" x14ac:dyDescent="0.15">
      <c r="A69" s="10">
        <f>A68</f>
        <v>8</v>
      </c>
      <c r="B69" s="1">
        <v>1</v>
      </c>
      <c r="C69" s="10" t="s">
        <v>27</v>
      </c>
      <c r="D69" s="3" t="s">
        <v>24</v>
      </c>
      <c r="E69" s="14">
        <v>20</v>
      </c>
      <c r="F69" s="18"/>
      <c r="G69" s="2" t="str">
        <f t="shared" si="53"/>
        <v>-</v>
      </c>
      <c r="H69" s="18"/>
      <c r="I69" s="2" t="str">
        <f t="shared" ref="I69" si="68">IF($E69*H69=0,"-",$E69*H69)</f>
        <v>-</v>
      </c>
    </row>
    <row r="70" spans="1:9" x14ac:dyDescent="0.15">
      <c r="A70" s="10">
        <f t="shared" ref="A70:A71" si="69">A69</f>
        <v>8</v>
      </c>
      <c r="B70" s="1">
        <f>B69+1</f>
        <v>2</v>
      </c>
      <c r="C70" s="10" t="s">
        <v>40</v>
      </c>
      <c r="D70" s="3" t="s">
        <v>24</v>
      </c>
      <c r="E70" s="14">
        <v>50</v>
      </c>
      <c r="F70" s="18"/>
      <c r="G70" s="2" t="str">
        <f t="shared" si="53"/>
        <v>-</v>
      </c>
      <c r="H70" s="18"/>
      <c r="I70" s="2" t="str">
        <f t="shared" ref="I70" si="70">IF($E70*H70=0,"-",$E70*H70)</f>
        <v>-</v>
      </c>
    </row>
    <row r="71" spans="1:9" x14ac:dyDescent="0.15">
      <c r="A71" s="10">
        <f t="shared" si="69"/>
        <v>8</v>
      </c>
      <c r="B71" s="1">
        <f>B70+1</f>
        <v>3</v>
      </c>
      <c r="C71" s="10" t="s">
        <v>61</v>
      </c>
      <c r="D71" s="3" t="s">
        <v>24</v>
      </c>
      <c r="E71" s="14">
        <v>50</v>
      </c>
      <c r="F71" s="18"/>
      <c r="G71" s="2" t="str">
        <f t="shared" si="53"/>
        <v>-</v>
      </c>
      <c r="H71" s="18"/>
      <c r="I71" s="2" t="str">
        <f t="shared" ref="I71" si="71">IF($E71*H71=0,"-",$E71*H71)</f>
        <v>-</v>
      </c>
    </row>
    <row r="72" spans="1:9" x14ac:dyDescent="0.15">
      <c r="A72" s="10"/>
      <c r="B72" s="1"/>
      <c r="C72" s="24"/>
      <c r="D72" s="4"/>
      <c r="E72" s="25"/>
      <c r="F72" s="26"/>
      <c r="G72" s="2" t="str">
        <f t="shared" si="53"/>
        <v>-</v>
      </c>
      <c r="H72" s="26"/>
      <c r="I72" s="2" t="str">
        <f t="shared" ref="I72" si="72">IF($E72*H72=0,"-",$E72*H72)</f>
        <v>-</v>
      </c>
    </row>
    <row r="73" spans="1:9" x14ac:dyDescent="0.15">
      <c r="A73" s="23">
        <f>A70+1</f>
        <v>9</v>
      </c>
      <c r="B73" s="1"/>
      <c r="C73" s="5" t="s">
        <v>59</v>
      </c>
      <c r="D73" s="4"/>
      <c r="E73" s="25"/>
      <c r="F73" s="26"/>
      <c r="G73" s="2" t="str">
        <f t="shared" si="53"/>
        <v>-</v>
      </c>
      <c r="H73" s="26"/>
      <c r="I73" s="2" t="str">
        <f t="shared" ref="I73" si="73">IF($E73*H73=0,"-",$E73*H73)</f>
        <v>-</v>
      </c>
    </row>
    <row r="74" spans="1:9" x14ac:dyDescent="0.15">
      <c r="A74" s="23">
        <f>A73</f>
        <v>9</v>
      </c>
      <c r="B74" s="1">
        <v>1</v>
      </c>
      <c r="C74" s="28" t="s">
        <v>62</v>
      </c>
      <c r="D74" s="4" t="s">
        <v>24</v>
      </c>
      <c r="E74" s="25">
        <v>2190</v>
      </c>
      <c r="F74" s="18"/>
      <c r="G74" s="2"/>
      <c r="H74" s="18"/>
      <c r="I74" s="2"/>
    </row>
    <row r="75" spans="1:9" x14ac:dyDescent="0.15">
      <c r="A75" s="10">
        <f>A73</f>
        <v>9</v>
      </c>
      <c r="B75" s="1">
        <f>B74+1</f>
        <v>2</v>
      </c>
      <c r="C75" s="10" t="s">
        <v>60</v>
      </c>
      <c r="D75" s="3" t="s">
        <v>5</v>
      </c>
      <c r="E75" s="14">
        <v>1110</v>
      </c>
      <c r="F75" s="18"/>
      <c r="G75" s="2" t="str">
        <f t="shared" ref="G75:G76" si="74">IF($E75*F75=0,"-",$E75*F75)</f>
        <v>-</v>
      </c>
      <c r="H75" s="18"/>
      <c r="I75" s="2" t="str">
        <f t="shared" ref="I75" si="75">IF($E75*H75=0,"-",$E75*H75)</f>
        <v>-</v>
      </c>
    </row>
    <row r="76" spans="1:9" x14ac:dyDescent="0.15">
      <c r="A76" s="10"/>
      <c r="B76" s="1"/>
      <c r="C76" s="24"/>
      <c r="D76" s="4"/>
      <c r="E76" s="25"/>
      <c r="F76" s="26"/>
      <c r="G76" s="2" t="str">
        <f t="shared" si="74"/>
        <v>-</v>
      </c>
      <c r="H76" s="26"/>
      <c r="I76" s="2" t="str">
        <f t="shared" ref="I76" si="76">IF($E76*H76=0,"-",$E76*H76)</f>
        <v>-</v>
      </c>
    </row>
    <row r="78" spans="1:9" x14ac:dyDescent="0.15">
      <c r="C78" t="s">
        <v>34</v>
      </c>
    </row>
    <row r="81" spans="1:5" x14ac:dyDescent="0.15">
      <c r="C81" t="e">
        <f>#REF!</f>
        <v>#REF!</v>
      </c>
      <c r="D81" s="6" t="e">
        <f>#REF!</f>
        <v>#REF!</v>
      </c>
    </row>
    <row r="82" spans="1:5" x14ac:dyDescent="0.15">
      <c r="A82" s="6"/>
      <c r="B82" s="6"/>
      <c r="C82" t="e">
        <f>#REF!</f>
        <v>#REF!</v>
      </c>
      <c r="D82" s="6" t="e">
        <f>#REF!</f>
        <v>#REF!</v>
      </c>
    </row>
    <row r="83" spans="1:5" x14ac:dyDescent="0.15">
      <c r="A83" s="6"/>
      <c r="B83" s="6"/>
      <c r="C83" t="e">
        <f>#REF!</f>
        <v>#REF!</v>
      </c>
      <c r="D83" s="6" t="e">
        <f>#REF!</f>
        <v>#REF!</v>
      </c>
    </row>
    <row r="84" spans="1:5" x14ac:dyDescent="0.15">
      <c r="A84" s="6"/>
      <c r="B84" s="6"/>
      <c r="C84" t="e">
        <f>#REF!</f>
        <v>#REF!</v>
      </c>
      <c r="D84" s="6" t="e">
        <f>#REF!</f>
        <v>#REF!</v>
      </c>
      <c r="E84" s="19"/>
    </row>
    <row r="85" spans="1:5" x14ac:dyDescent="0.15">
      <c r="A85" s="6"/>
      <c r="B85" s="6"/>
      <c r="C85" t="e">
        <f>#REF!</f>
        <v>#REF!</v>
      </c>
      <c r="D85" s="6" t="e">
        <f>#REF!</f>
        <v>#REF!</v>
      </c>
    </row>
    <row r="86" spans="1:5" x14ac:dyDescent="0.15">
      <c r="A86" s="6"/>
      <c r="B86" s="6"/>
      <c r="C86" t="e">
        <f>#REF!</f>
        <v>#REF!</v>
      </c>
      <c r="D86" s="6" t="e">
        <f>#REF!</f>
        <v>#REF!</v>
      </c>
      <c r="E86" s="19"/>
    </row>
    <row r="87" spans="1:5" x14ac:dyDescent="0.15">
      <c r="A87" s="6"/>
      <c r="B87" s="6"/>
      <c r="C87" t="e">
        <f>#REF!</f>
        <v>#REF!</v>
      </c>
      <c r="D87" s="6" t="e">
        <f>#REF!</f>
        <v>#REF!</v>
      </c>
      <c r="E87" s="19"/>
    </row>
    <row r="88" spans="1:5" x14ac:dyDescent="0.15">
      <c r="A88" s="6"/>
      <c r="B88" s="6"/>
      <c r="C88" t="e">
        <f>#REF!</f>
        <v>#REF!</v>
      </c>
      <c r="D88" s="6" t="e">
        <f>#REF!</f>
        <v>#REF!</v>
      </c>
    </row>
    <row r="89" spans="1:5" x14ac:dyDescent="0.15">
      <c r="A89" s="6"/>
      <c r="B89" s="6"/>
      <c r="C89" t="e">
        <f>#REF!</f>
        <v>#REF!</v>
      </c>
      <c r="D89" s="6" t="e">
        <f>#REF!</f>
        <v>#REF!</v>
      </c>
    </row>
    <row r="90" spans="1:5" x14ac:dyDescent="0.15">
      <c r="A90" s="6"/>
      <c r="B90" s="6"/>
      <c r="C90" t="e">
        <f>#REF!</f>
        <v>#REF!</v>
      </c>
      <c r="D90" s="6" t="e">
        <f>#REF!</f>
        <v>#REF!</v>
      </c>
    </row>
    <row r="91" spans="1:5" x14ac:dyDescent="0.15">
      <c r="A91" s="6"/>
      <c r="B91" s="6"/>
      <c r="C91" t="e">
        <f>#REF!</f>
        <v>#REF!</v>
      </c>
      <c r="D91" s="6" t="e">
        <f>#REF!</f>
        <v>#REF!</v>
      </c>
    </row>
    <row r="92" spans="1:5" x14ac:dyDescent="0.15">
      <c r="A92" s="6"/>
      <c r="B92" s="6"/>
      <c r="C92" t="e">
        <f>#REF!</f>
        <v>#REF!</v>
      </c>
      <c r="D92" s="6" t="e">
        <f>#REF!</f>
        <v>#REF!</v>
      </c>
    </row>
    <row r="93" spans="1:5" x14ac:dyDescent="0.15">
      <c r="A93" s="6"/>
      <c r="B93" s="6"/>
      <c r="C93" t="e">
        <f>#REF!</f>
        <v>#REF!</v>
      </c>
      <c r="D93" s="6" t="e">
        <f>#REF!</f>
        <v>#REF!</v>
      </c>
    </row>
    <row r="94" spans="1:5" x14ac:dyDescent="0.15">
      <c r="A94" s="6"/>
      <c r="B94" s="6"/>
      <c r="C94" t="e">
        <f>#REF!</f>
        <v>#REF!</v>
      </c>
      <c r="D94" s="6" t="e">
        <f>#REF!</f>
        <v>#REF!</v>
      </c>
    </row>
    <row r="95" spans="1:5" x14ac:dyDescent="0.15">
      <c r="A95" s="6"/>
      <c r="B95" s="6"/>
      <c r="C95" t="e">
        <f>#REF!</f>
        <v>#REF!</v>
      </c>
      <c r="D95" s="6" t="e">
        <f>#REF!</f>
        <v>#REF!</v>
      </c>
    </row>
    <row r="96" spans="1:5" x14ac:dyDescent="0.15">
      <c r="A96" s="6"/>
      <c r="B96" s="6"/>
      <c r="C96" t="e">
        <f>#REF!</f>
        <v>#REF!</v>
      </c>
      <c r="D96" s="6" t="e">
        <f>#REF!</f>
        <v>#REF!</v>
      </c>
    </row>
    <row r="97" spans="1:5" x14ac:dyDescent="0.15">
      <c r="A97" s="6"/>
      <c r="B97" s="6"/>
      <c r="C97" t="e">
        <f>#REF!</f>
        <v>#REF!</v>
      </c>
      <c r="D97" s="6" t="e">
        <f>#REF!</f>
        <v>#REF!</v>
      </c>
      <c r="E97" s="19"/>
    </row>
    <row r="98" spans="1:5" x14ac:dyDescent="0.15">
      <c r="A98" s="6"/>
      <c r="B98" s="6"/>
      <c r="C98" t="e">
        <f>#REF!</f>
        <v>#REF!</v>
      </c>
      <c r="D98" s="6" t="e">
        <f>#REF!</f>
        <v>#REF!</v>
      </c>
      <c r="E98" s="19"/>
    </row>
    <row r="99" spans="1:5" x14ac:dyDescent="0.15">
      <c r="A99" s="6"/>
      <c r="B99" s="6"/>
      <c r="C99" t="e">
        <f>#REF!</f>
        <v>#REF!</v>
      </c>
      <c r="D99" s="6" t="e">
        <f>#REF!</f>
        <v>#REF!</v>
      </c>
      <c r="E99" s="19"/>
    </row>
    <row r="100" spans="1:5" x14ac:dyDescent="0.15">
      <c r="A100" s="6"/>
      <c r="B100" s="6"/>
      <c r="C100" t="e">
        <f>#REF!</f>
        <v>#REF!</v>
      </c>
      <c r="D100" s="6" t="e">
        <f>#REF!</f>
        <v>#REF!</v>
      </c>
      <c r="E100" s="19"/>
    </row>
    <row r="101" spans="1:5" x14ac:dyDescent="0.15">
      <c r="A101" s="6"/>
      <c r="B101" s="6"/>
      <c r="C101" t="e">
        <f>#REF!</f>
        <v>#REF!</v>
      </c>
      <c r="D101" s="6" t="e">
        <f>#REF!</f>
        <v>#REF!</v>
      </c>
      <c r="E101" s="19"/>
    </row>
    <row r="102" spans="1:5" x14ac:dyDescent="0.15">
      <c r="A102" s="6"/>
      <c r="B102" s="6"/>
      <c r="C102" t="e">
        <f>#REF!</f>
        <v>#REF!</v>
      </c>
      <c r="D102" s="6" t="e">
        <f>#REF!</f>
        <v>#REF!</v>
      </c>
      <c r="E102" s="19"/>
    </row>
    <row r="103" spans="1:5" x14ac:dyDescent="0.15">
      <c r="A103" s="6"/>
      <c r="B103" s="6"/>
      <c r="C103" t="str">
        <f>H2</f>
        <v>Loopet øst cykelsti</v>
      </c>
      <c r="D103" s="6">
        <f>I5</f>
        <v>800</v>
      </c>
      <c r="E103" s="19"/>
    </row>
    <row r="104" spans="1:5" x14ac:dyDescent="0.15">
      <c r="A104" s="6"/>
      <c r="B104" s="6"/>
      <c r="C104" t="e">
        <f>#REF!</f>
        <v>#REF!</v>
      </c>
      <c r="D104" s="6" t="e">
        <f>#REF!</f>
        <v>#REF!</v>
      </c>
      <c r="E104" s="19"/>
    </row>
    <row r="105" spans="1:5" x14ac:dyDescent="0.15">
      <c r="A105" s="6"/>
      <c r="B105" s="6"/>
      <c r="C105" t="e">
        <f>#REF!</f>
        <v>#REF!</v>
      </c>
      <c r="D105" s="6" t="e">
        <f>#REF!</f>
        <v>#REF!</v>
      </c>
      <c r="E105" s="19"/>
    </row>
    <row r="106" spans="1:5" x14ac:dyDescent="0.15">
      <c r="A106" s="6"/>
      <c r="B106" s="6"/>
      <c r="C106" t="e">
        <f>#REF!</f>
        <v>#REF!</v>
      </c>
      <c r="D106" s="6" t="e">
        <f>#REF!</f>
        <v>#REF!</v>
      </c>
      <c r="E106" s="19"/>
    </row>
    <row r="107" spans="1:5" x14ac:dyDescent="0.15">
      <c r="A107" s="6"/>
      <c r="B107" s="6"/>
      <c r="C107" t="e">
        <f>#REF!</f>
        <v>#REF!</v>
      </c>
      <c r="D107" s="6" t="e">
        <f>#REF!</f>
        <v>#REF!</v>
      </c>
      <c r="E107" s="19"/>
    </row>
    <row r="108" spans="1:5" x14ac:dyDescent="0.15">
      <c r="A108" s="6"/>
      <c r="B108" s="6"/>
      <c r="C108" t="e">
        <f>#REF!</f>
        <v>#REF!</v>
      </c>
      <c r="D108" s="6" t="e">
        <f>#REF!</f>
        <v>#REF!</v>
      </c>
      <c r="E108" s="19"/>
    </row>
    <row r="109" spans="1:5" x14ac:dyDescent="0.15">
      <c r="A109" s="6"/>
      <c r="B109" s="6"/>
      <c r="C109" t="e">
        <f>#REF!</f>
        <v>#REF!</v>
      </c>
      <c r="D109" s="6" t="e">
        <f>#REF!</f>
        <v>#REF!</v>
      </c>
      <c r="E109" s="19"/>
    </row>
    <row r="110" spans="1:5" x14ac:dyDescent="0.15">
      <c r="A110" s="6"/>
      <c r="B110" s="6"/>
    </row>
  </sheetData>
  <mergeCells count="5">
    <mergeCell ref="C3:E3"/>
    <mergeCell ref="H2:I2"/>
    <mergeCell ref="H3:I3"/>
    <mergeCell ref="F2:G2"/>
    <mergeCell ref="F3:G3"/>
  </mergeCells>
  <pageMargins left="0" right="0" top="0" bottom="0" header="0" footer="0"/>
  <pageSetup paperSize="274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7E2F-8D26-46FC-92DF-BB1ECC1223AF}">
  <dimension ref="A1"/>
  <sheetViews>
    <sheetView view="pageBreakPreview" topLeftCell="A19" zoomScale="115" zoomScaleNormal="100" zoomScaleSheetLayoutView="115" workbookViewId="0">
      <selection activeCell="F69" sqref="F69"/>
    </sheetView>
  </sheetViews>
  <sheetFormatPr defaultRowHeight="11.25" x14ac:dyDescent="0.1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4097" r:id="rId4">
          <objectPr defaultSize="0" r:id="rId5">
            <anchor moveWithCells="1">
              <from>
                <xdr:col>0</xdr:col>
                <xdr:colOff>142875</xdr:colOff>
                <xdr:row>3</xdr:row>
                <xdr:rowOff>104775</xdr:rowOff>
              </from>
              <to>
                <xdr:col>9</xdr:col>
                <xdr:colOff>523875</xdr:colOff>
                <xdr:row>65</xdr:row>
                <xdr:rowOff>28575</xdr:rowOff>
              </to>
            </anchor>
          </objectPr>
        </oleObject>
      </mc:Choice>
      <mc:Fallback>
        <oleObject progId="Document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0"/>
  <sheetViews>
    <sheetView view="pageBreakPreview" zoomScaleNormal="85" zoomScaleSheetLayoutView="100" workbookViewId="0">
      <selection activeCell="A3" sqref="A3"/>
    </sheetView>
  </sheetViews>
  <sheetFormatPr defaultRowHeight="11.25" x14ac:dyDescent="0.15"/>
  <cols>
    <col min="1" max="1" width="11" customWidth="1"/>
    <col min="2" max="2" width="51.125" customWidth="1"/>
    <col min="3" max="3" width="4.25" customWidth="1"/>
    <col min="4" max="4" width="17" style="54" bestFit="1" customWidth="1"/>
    <col min="5" max="5" width="13.5" customWidth="1"/>
  </cols>
  <sheetData>
    <row r="1" spans="1:6" ht="14.25" x14ac:dyDescent="0.2">
      <c r="A1" s="322" t="s">
        <v>449</v>
      </c>
      <c r="B1" s="323"/>
      <c r="C1" s="323"/>
      <c r="D1" s="323"/>
      <c r="E1" s="277"/>
    </row>
    <row r="2" spans="1:6" ht="18" customHeight="1" x14ac:dyDescent="0.2">
      <c r="A2" s="278" t="s">
        <v>459</v>
      </c>
      <c r="B2" s="279"/>
      <c r="C2" s="279"/>
      <c r="D2" s="279"/>
      <c r="E2" s="277"/>
      <c r="F2" s="58"/>
    </row>
    <row r="3" spans="1:6" ht="12.75" x14ac:dyDescent="0.2">
      <c r="A3" s="278" t="s">
        <v>465</v>
      </c>
      <c r="B3" s="278"/>
      <c r="C3" s="278"/>
      <c r="D3" s="278"/>
      <c r="E3" s="277"/>
    </row>
    <row r="4" spans="1:6" ht="33" customHeight="1" x14ac:dyDescent="0.2">
      <c r="A4" s="49"/>
      <c r="B4" s="49"/>
      <c r="C4" s="49"/>
      <c r="D4" s="53" t="s">
        <v>7</v>
      </c>
    </row>
    <row r="5" spans="1:6" ht="33" customHeight="1" thickBot="1" x14ac:dyDescent="0.3">
      <c r="A5" s="280" t="s">
        <v>446</v>
      </c>
      <c r="B5" s="275" t="s">
        <v>447</v>
      </c>
      <c r="C5" s="275"/>
      <c r="D5" s="53"/>
    </row>
    <row r="6" spans="1:6" ht="18" x14ac:dyDescent="0.25">
      <c r="A6" s="281" t="s">
        <v>139</v>
      </c>
      <c r="B6" s="282" t="str">
        <f>TBL!D3</f>
        <v>ARBEJDSPLADS</v>
      </c>
      <c r="C6" s="283" t="s">
        <v>448</v>
      </c>
      <c r="D6" s="284">
        <f>SUM(TBL!R10:AA10)</f>
        <v>0</v>
      </c>
    </row>
    <row r="7" spans="1:6" ht="18" x14ac:dyDescent="0.25">
      <c r="A7" s="285" t="s">
        <v>140</v>
      </c>
      <c r="B7" s="51" t="str">
        <f>TBL!D12</f>
        <v>JORDARBEJDER</v>
      </c>
      <c r="C7" s="286" t="s">
        <v>448</v>
      </c>
      <c r="D7" s="287">
        <f>SUM(TBL!R63:AA63)</f>
        <v>0</v>
      </c>
    </row>
    <row r="8" spans="1:6" ht="18" x14ac:dyDescent="0.25">
      <c r="A8" s="285" t="s">
        <v>141</v>
      </c>
      <c r="B8" s="51" t="str">
        <f>TBL!D65</f>
        <v xml:space="preserve">AFVANDINGSARBEJDER </v>
      </c>
      <c r="C8" s="286" t="s">
        <v>448</v>
      </c>
      <c r="D8" s="287">
        <f>SUM(TBL!R131:AA131)</f>
        <v>0</v>
      </c>
    </row>
    <row r="9" spans="1:6" ht="18" x14ac:dyDescent="0.25">
      <c r="A9" s="285" t="s">
        <v>142</v>
      </c>
      <c r="B9" s="51" t="str">
        <f>TBL!D133</f>
        <v>BUNDSIKRING</v>
      </c>
      <c r="C9" s="286" t="s">
        <v>448</v>
      </c>
      <c r="D9" s="287">
        <f>SUM(TBL!R142:AA142)</f>
        <v>0</v>
      </c>
    </row>
    <row r="10" spans="1:6" ht="18" x14ac:dyDescent="0.25">
      <c r="A10" s="285" t="s">
        <v>143</v>
      </c>
      <c r="B10" s="51" t="str">
        <f>TBL!D144</f>
        <v>STABILE UBUNDNE BÆRELAG</v>
      </c>
      <c r="C10" s="286" t="s">
        <v>448</v>
      </c>
      <c r="D10" s="287">
        <f>SUM(TBL!R156:AA156)</f>
        <v>0</v>
      </c>
    </row>
    <row r="11" spans="1:6" ht="18" x14ac:dyDescent="0.25">
      <c r="A11" s="285" t="s">
        <v>144</v>
      </c>
      <c r="B11" s="51" t="str">
        <f>TBL!D158</f>
        <v>VARMBLANDET ASFALT</v>
      </c>
      <c r="C11" s="286" t="s">
        <v>448</v>
      </c>
      <c r="D11" s="287">
        <f>SUM(TBL!R199:AA199)</f>
        <v>0</v>
      </c>
    </row>
    <row r="12" spans="1:6" ht="18" x14ac:dyDescent="0.25">
      <c r="A12" s="285" t="s">
        <v>145</v>
      </c>
      <c r="B12" s="51" t="str">
        <f>TBL!D201</f>
        <v>BROLÆGNING</v>
      </c>
      <c r="C12" s="286" t="s">
        <v>448</v>
      </c>
      <c r="D12" s="287">
        <f>SUM(TBL!R209:AA209)</f>
        <v>0</v>
      </c>
    </row>
    <row r="13" spans="1:6" ht="18" x14ac:dyDescent="0.25">
      <c r="A13" s="285" t="s">
        <v>146</v>
      </c>
      <c r="B13" s="51" t="str">
        <f>TBL!D211</f>
        <v>BEPLANTNING</v>
      </c>
      <c r="C13" s="286" t="s">
        <v>448</v>
      </c>
      <c r="D13" s="287">
        <f>SUM(TBL!R318:AA318)</f>
        <v>0</v>
      </c>
    </row>
    <row r="14" spans="1:6" ht="33" customHeight="1" x14ac:dyDescent="0.25">
      <c r="A14" s="285" t="s">
        <v>147</v>
      </c>
      <c r="B14" s="276" t="str">
        <f>TBL!D320</f>
        <v>AFMÆRKNINGSMATERIEL OG KØREBANEAFMÆRKNING</v>
      </c>
      <c r="C14" s="286" t="s">
        <v>448</v>
      </c>
      <c r="D14" s="287">
        <f>SUM(TBL!R339:AA339)</f>
        <v>0</v>
      </c>
    </row>
    <row r="15" spans="1:6" ht="18" x14ac:dyDescent="0.25">
      <c r="A15" s="285" t="s">
        <v>148</v>
      </c>
      <c r="B15" s="51" t="str">
        <f>TBL!D341</f>
        <v>Vejbelysningsarbejder</v>
      </c>
      <c r="C15" s="286" t="s">
        <v>448</v>
      </c>
      <c r="D15" s="287">
        <f>SUM(TBL!R369:AA369)</f>
        <v>0</v>
      </c>
    </row>
    <row r="16" spans="1:6" ht="18.75" thickBot="1" x14ac:dyDescent="0.3">
      <c r="A16" s="288" t="s">
        <v>149</v>
      </c>
      <c r="B16" s="289" t="str">
        <f>TBL!D372</f>
        <v>Eventuelle tillægsarbejder</v>
      </c>
      <c r="C16" s="290" t="s">
        <v>448</v>
      </c>
      <c r="D16" s="291">
        <f>SUM(TBL!R415)</f>
        <v>0</v>
      </c>
    </row>
    <row r="17" spans="1:4" ht="15" x14ac:dyDescent="0.2">
      <c r="A17" s="60"/>
      <c r="B17" s="61"/>
      <c r="C17" s="61"/>
      <c r="D17" s="62"/>
    </row>
    <row r="18" spans="1:4" x14ac:dyDescent="0.15">
      <c r="D18" s="6"/>
    </row>
    <row r="19" spans="1:4" ht="20.100000000000001" customHeight="1" thickBot="1" x14ac:dyDescent="0.3">
      <c r="A19" s="50"/>
      <c r="B19" s="294" t="s">
        <v>450</v>
      </c>
      <c r="C19" s="292" t="s">
        <v>448</v>
      </c>
      <c r="D19" s="309">
        <f>SUM(D6:D16)</f>
        <v>0</v>
      </c>
    </row>
    <row r="20" spans="1:4" ht="20.100000000000001" customHeight="1" thickTop="1" x14ac:dyDescent="0.25">
      <c r="A20" s="50"/>
      <c r="B20" s="294"/>
      <c r="C20" s="292"/>
      <c r="D20" s="293"/>
    </row>
    <row r="21" spans="1:4" ht="14.25" x14ac:dyDescent="0.2">
      <c r="B21" s="294" t="s">
        <v>456</v>
      </c>
      <c r="C21" s="295"/>
      <c r="D21" s="296"/>
    </row>
    <row r="23" spans="1:4" x14ac:dyDescent="0.15">
      <c r="B23" s="297"/>
      <c r="C23" s="297"/>
      <c r="D23" s="298"/>
    </row>
    <row r="25" spans="1:4" ht="14.25" x14ac:dyDescent="0.2">
      <c r="B25" s="294" t="s">
        <v>451</v>
      </c>
    </row>
    <row r="26" spans="1:4" ht="14.25" x14ac:dyDescent="0.2">
      <c r="B26" s="294" t="s">
        <v>452</v>
      </c>
    </row>
    <row r="27" spans="1:4" ht="14.25" x14ac:dyDescent="0.2">
      <c r="B27" s="294" t="s">
        <v>453</v>
      </c>
    </row>
    <row r="28" spans="1:4" ht="14.25" x14ac:dyDescent="0.2">
      <c r="B28" s="294" t="s">
        <v>454</v>
      </c>
    </row>
    <row r="29" spans="1:4" ht="14.25" x14ac:dyDescent="0.2">
      <c r="B29" s="294" t="s">
        <v>455</v>
      </c>
    </row>
    <row r="30" spans="1:4" ht="14.25" x14ac:dyDescent="0.2">
      <c r="B30" s="294" t="s">
        <v>457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scaleWithDoc="0" alignWithMargins="0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F425"/>
  <sheetViews>
    <sheetView tabSelected="1" topLeftCell="A60" zoomScaleNormal="100" zoomScaleSheetLayoutView="100" zoomScalePageLayoutView="85" workbookViewId="0">
      <selection activeCell="D90" sqref="D90"/>
    </sheetView>
  </sheetViews>
  <sheetFormatPr defaultRowHeight="14.25" x14ac:dyDescent="0.2"/>
  <cols>
    <col min="1" max="2" width="6.5" style="32" customWidth="1"/>
    <col min="3" max="3" width="6.5" style="43" customWidth="1"/>
    <col min="4" max="4" width="70.5" style="32" bestFit="1" customWidth="1"/>
    <col min="5" max="5" width="6.75" style="44" customWidth="1"/>
    <col min="6" max="6" width="8.125" style="44" customWidth="1"/>
    <col min="7" max="7" width="9.625" style="44" customWidth="1"/>
    <col min="8" max="8" width="10.25" style="45" customWidth="1"/>
    <col min="9" max="9" width="11" style="45" customWidth="1"/>
    <col min="10" max="10" width="9.5" style="45" customWidth="1"/>
    <col min="11" max="11" width="12.75" style="45" customWidth="1"/>
    <col min="12" max="12" width="13.25" style="45" customWidth="1"/>
    <col min="13" max="16" width="12.75" style="45" customWidth="1"/>
    <col min="17" max="17" width="15" style="38" customWidth="1"/>
    <col min="18" max="18" width="11.625" style="56" customWidth="1"/>
    <col min="19" max="20" width="13.25" style="56" bestFit="1" customWidth="1"/>
    <col min="21" max="21" width="12.75" style="56" bestFit="1" customWidth="1"/>
    <col min="22" max="22" width="12.75" style="56" customWidth="1"/>
    <col min="23" max="23" width="10.5" style="56" customWidth="1"/>
    <col min="24" max="26" width="12.75" style="56" customWidth="1"/>
    <col min="27" max="27" width="17.625" style="55" bestFit="1" customWidth="1"/>
    <col min="28" max="28" width="13.5" style="32" bestFit="1" customWidth="1"/>
    <col min="29" max="29" width="23.875" style="32" customWidth="1"/>
    <col min="30" max="30" width="11.375" style="32" customWidth="1"/>
    <col min="31" max="31" width="12.75" style="32" customWidth="1"/>
    <col min="32" max="32" width="9" style="32"/>
    <col min="33" max="33" width="10.75" style="32" customWidth="1"/>
    <col min="34" max="268" width="9" style="32"/>
    <col min="269" max="269" width="7.25" style="32" bestFit="1" customWidth="1"/>
    <col min="270" max="270" width="3.25" style="32" customWidth="1"/>
    <col min="271" max="271" width="4.125" style="32" bestFit="1" customWidth="1"/>
    <col min="272" max="272" width="54.875" style="32" customWidth="1"/>
    <col min="273" max="273" width="6.75" style="32" customWidth="1"/>
    <col min="274" max="274" width="7.125" style="32" customWidth="1"/>
    <col min="275" max="276" width="8.875" style="32" customWidth="1"/>
    <col min="277" max="277" width="9.875" style="32" customWidth="1"/>
    <col min="278" max="278" width="10.75" style="32" customWidth="1"/>
    <col min="279" max="280" width="10.875" style="32" customWidth="1"/>
    <col min="281" max="281" width="13.75" style="32" bestFit="1" customWidth="1"/>
    <col min="282" max="282" width="16.25" style="32" bestFit="1" customWidth="1"/>
    <col min="283" max="283" width="9" style="32"/>
    <col min="284" max="284" width="10" style="32" bestFit="1" customWidth="1"/>
    <col min="285" max="524" width="9" style="32"/>
    <col min="525" max="525" width="7.25" style="32" bestFit="1" customWidth="1"/>
    <col min="526" max="526" width="3.25" style="32" customWidth="1"/>
    <col min="527" max="527" width="4.125" style="32" bestFit="1" customWidth="1"/>
    <col min="528" max="528" width="54.875" style="32" customWidth="1"/>
    <col min="529" max="529" width="6.75" style="32" customWidth="1"/>
    <col min="530" max="530" width="7.125" style="32" customWidth="1"/>
    <col min="531" max="532" width="8.875" style="32" customWidth="1"/>
    <col min="533" max="533" width="9.875" style="32" customWidth="1"/>
    <col min="534" max="534" width="10.75" style="32" customWidth="1"/>
    <col min="535" max="536" width="10.875" style="32" customWidth="1"/>
    <col min="537" max="537" width="13.75" style="32" bestFit="1" customWidth="1"/>
    <col min="538" max="538" width="16.25" style="32" bestFit="1" customWidth="1"/>
    <col min="539" max="539" width="9" style="32"/>
    <col min="540" max="540" width="10" style="32" bestFit="1" customWidth="1"/>
    <col min="541" max="780" width="9" style="32"/>
    <col min="781" max="781" width="7.25" style="32" bestFit="1" customWidth="1"/>
    <col min="782" max="782" width="3.25" style="32" customWidth="1"/>
    <col min="783" max="783" width="4.125" style="32" bestFit="1" customWidth="1"/>
    <col min="784" max="784" width="54.875" style="32" customWidth="1"/>
    <col min="785" max="785" width="6.75" style="32" customWidth="1"/>
    <col min="786" max="786" width="7.125" style="32" customWidth="1"/>
    <col min="787" max="788" width="8.875" style="32" customWidth="1"/>
    <col min="789" max="789" width="9.875" style="32" customWidth="1"/>
    <col min="790" max="790" width="10.75" style="32" customWidth="1"/>
    <col min="791" max="792" width="10.875" style="32" customWidth="1"/>
    <col min="793" max="793" width="13.75" style="32" bestFit="1" customWidth="1"/>
    <col min="794" max="794" width="16.25" style="32" bestFit="1" customWidth="1"/>
    <col min="795" max="795" width="9" style="32"/>
    <col min="796" max="796" width="10" style="32" bestFit="1" customWidth="1"/>
    <col min="797" max="1036" width="9" style="32"/>
    <col min="1037" max="1037" width="7.25" style="32" bestFit="1" customWidth="1"/>
    <col min="1038" max="1038" width="3.25" style="32" customWidth="1"/>
    <col min="1039" max="1039" width="4.125" style="32" bestFit="1" customWidth="1"/>
    <col min="1040" max="1040" width="54.875" style="32" customWidth="1"/>
    <col min="1041" max="1041" width="6.75" style="32" customWidth="1"/>
    <col min="1042" max="1042" width="7.125" style="32" customWidth="1"/>
    <col min="1043" max="1044" width="8.875" style="32" customWidth="1"/>
    <col min="1045" max="1045" width="9.875" style="32" customWidth="1"/>
    <col min="1046" max="1046" width="10.75" style="32" customWidth="1"/>
    <col min="1047" max="1048" width="10.875" style="32" customWidth="1"/>
    <col min="1049" max="1049" width="13.75" style="32" bestFit="1" customWidth="1"/>
    <col min="1050" max="1050" width="16.25" style="32" bestFit="1" customWidth="1"/>
    <col min="1051" max="1051" width="9" style="32"/>
    <col min="1052" max="1052" width="10" style="32" bestFit="1" customWidth="1"/>
    <col min="1053" max="1292" width="9" style="32"/>
    <col min="1293" max="1293" width="7.25" style="32" bestFit="1" customWidth="1"/>
    <col min="1294" max="1294" width="3.25" style="32" customWidth="1"/>
    <col min="1295" max="1295" width="4.125" style="32" bestFit="1" customWidth="1"/>
    <col min="1296" max="1296" width="54.875" style="32" customWidth="1"/>
    <col min="1297" max="1297" width="6.75" style="32" customWidth="1"/>
    <col min="1298" max="1298" width="7.125" style="32" customWidth="1"/>
    <col min="1299" max="1300" width="8.875" style="32" customWidth="1"/>
    <col min="1301" max="1301" width="9.875" style="32" customWidth="1"/>
    <col min="1302" max="1302" width="10.75" style="32" customWidth="1"/>
    <col min="1303" max="1304" width="10.875" style="32" customWidth="1"/>
    <col min="1305" max="1305" width="13.75" style="32" bestFit="1" customWidth="1"/>
    <col min="1306" max="1306" width="16.25" style="32" bestFit="1" customWidth="1"/>
    <col min="1307" max="1307" width="9" style="32"/>
    <col min="1308" max="1308" width="10" style="32" bestFit="1" customWidth="1"/>
    <col min="1309" max="1548" width="9" style="32"/>
    <col min="1549" max="1549" width="7.25" style="32" bestFit="1" customWidth="1"/>
    <col min="1550" max="1550" width="3.25" style="32" customWidth="1"/>
    <col min="1551" max="1551" width="4.125" style="32" bestFit="1" customWidth="1"/>
    <col min="1552" max="1552" width="54.875" style="32" customWidth="1"/>
    <col min="1553" max="1553" width="6.75" style="32" customWidth="1"/>
    <col min="1554" max="1554" width="7.125" style="32" customWidth="1"/>
    <col min="1555" max="1556" width="8.875" style="32" customWidth="1"/>
    <col min="1557" max="1557" width="9.875" style="32" customWidth="1"/>
    <col min="1558" max="1558" width="10.75" style="32" customWidth="1"/>
    <col min="1559" max="1560" width="10.875" style="32" customWidth="1"/>
    <col min="1561" max="1561" width="13.75" style="32" bestFit="1" customWidth="1"/>
    <col min="1562" max="1562" width="16.25" style="32" bestFit="1" customWidth="1"/>
    <col min="1563" max="1563" width="9" style="32"/>
    <col min="1564" max="1564" width="10" style="32" bestFit="1" customWidth="1"/>
    <col min="1565" max="1804" width="9" style="32"/>
    <col min="1805" max="1805" width="7.25" style="32" bestFit="1" customWidth="1"/>
    <col min="1806" max="1806" width="3.25" style="32" customWidth="1"/>
    <col min="1807" max="1807" width="4.125" style="32" bestFit="1" customWidth="1"/>
    <col min="1808" max="1808" width="54.875" style="32" customWidth="1"/>
    <col min="1809" max="1809" width="6.75" style="32" customWidth="1"/>
    <col min="1810" max="1810" width="7.125" style="32" customWidth="1"/>
    <col min="1811" max="1812" width="8.875" style="32" customWidth="1"/>
    <col min="1813" max="1813" width="9.875" style="32" customWidth="1"/>
    <col min="1814" max="1814" width="10.75" style="32" customWidth="1"/>
    <col min="1815" max="1816" width="10.875" style="32" customWidth="1"/>
    <col min="1817" max="1817" width="13.75" style="32" bestFit="1" customWidth="1"/>
    <col min="1818" max="1818" width="16.25" style="32" bestFit="1" customWidth="1"/>
    <col min="1819" max="1819" width="9" style="32"/>
    <col min="1820" max="1820" width="10" style="32" bestFit="1" customWidth="1"/>
    <col min="1821" max="2060" width="9" style="32"/>
    <col min="2061" max="2061" width="7.25" style="32" bestFit="1" customWidth="1"/>
    <col min="2062" max="2062" width="3.25" style="32" customWidth="1"/>
    <col min="2063" max="2063" width="4.125" style="32" bestFit="1" customWidth="1"/>
    <col min="2064" max="2064" width="54.875" style="32" customWidth="1"/>
    <col min="2065" max="2065" width="6.75" style="32" customWidth="1"/>
    <col min="2066" max="2066" width="7.125" style="32" customWidth="1"/>
    <col min="2067" max="2068" width="8.875" style="32" customWidth="1"/>
    <col min="2069" max="2069" width="9.875" style="32" customWidth="1"/>
    <col min="2070" max="2070" width="10.75" style="32" customWidth="1"/>
    <col min="2071" max="2072" width="10.875" style="32" customWidth="1"/>
    <col min="2073" max="2073" width="13.75" style="32" bestFit="1" customWidth="1"/>
    <col min="2074" max="2074" width="16.25" style="32" bestFit="1" customWidth="1"/>
    <col min="2075" max="2075" width="9" style="32"/>
    <col min="2076" max="2076" width="10" style="32" bestFit="1" customWidth="1"/>
    <col min="2077" max="2316" width="9" style="32"/>
    <col min="2317" max="2317" width="7.25" style="32" bestFit="1" customWidth="1"/>
    <col min="2318" max="2318" width="3.25" style="32" customWidth="1"/>
    <col min="2319" max="2319" width="4.125" style="32" bestFit="1" customWidth="1"/>
    <col min="2320" max="2320" width="54.875" style="32" customWidth="1"/>
    <col min="2321" max="2321" width="6.75" style="32" customWidth="1"/>
    <col min="2322" max="2322" width="7.125" style="32" customWidth="1"/>
    <col min="2323" max="2324" width="8.875" style="32" customWidth="1"/>
    <col min="2325" max="2325" width="9.875" style="32" customWidth="1"/>
    <col min="2326" max="2326" width="10.75" style="32" customWidth="1"/>
    <col min="2327" max="2328" width="10.875" style="32" customWidth="1"/>
    <col min="2329" max="2329" width="13.75" style="32" bestFit="1" customWidth="1"/>
    <col min="2330" max="2330" width="16.25" style="32" bestFit="1" customWidth="1"/>
    <col min="2331" max="2331" width="9" style="32"/>
    <col min="2332" max="2332" width="10" style="32" bestFit="1" customWidth="1"/>
    <col min="2333" max="2572" width="9" style="32"/>
    <col min="2573" max="2573" width="7.25" style="32" bestFit="1" customWidth="1"/>
    <col min="2574" max="2574" width="3.25" style="32" customWidth="1"/>
    <col min="2575" max="2575" width="4.125" style="32" bestFit="1" customWidth="1"/>
    <col min="2576" max="2576" width="54.875" style="32" customWidth="1"/>
    <col min="2577" max="2577" width="6.75" style="32" customWidth="1"/>
    <col min="2578" max="2578" width="7.125" style="32" customWidth="1"/>
    <col min="2579" max="2580" width="8.875" style="32" customWidth="1"/>
    <col min="2581" max="2581" width="9.875" style="32" customWidth="1"/>
    <col min="2582" max="2582" width="10.75" style="32" customWidth="1"/>
    <col min="2583" max="2584" width="10.875" style="32" customWidth="1"/>
    <col min="2585" max="2585" width="13.75" style="32" bestFit="1" customWidth="1"/>
    <col min="2586" max="2586" width="16.25" style="32" bestFit="1" customWidth="1"/>
    <col min="2587" max="2587" width="9" style="32"/>
    <col min="2588" max="2588" width="10" style="32" bestFit="1" customWidth="1"/>
    <col min="2589" max="2828" width="9" style="32"/>
    <col min="2829" max="2829" width="7.25" style="32" bestFit="1" customWidth="1"/>
    <col min="2830" max="2830" width="3.25" style="32" customWidth="1"/>
    <col min="2831" max="2831" width="4.125" style="32" bestFit="1" customWidth="1"/>
    <col min="2832" max="2832" width="54.875" style="32" customWidth="1"/>
    <col min="2833" max="2833" width="6.75" style="32" customWidth="1"/>
    <col min="2834" max="2834" width="7.125" style="32" customWidth="1"/>
    <col min="2835" max="2836" width="8.875" style="32" customWidth="1"/>
    <col min="2837" max="2837" width="9.875" style="32" customWidth="1"/>
    <col min="2838" max="2838" width="10.75" style="32" customWidth="1"/>
    <col min="2839" max="2840" width="10.875" style="32" customWidth="1"/>
    <col min="2841" max="2841" width="13.75" style="32" bestFit="1" customWidth="1"/>
    <col min="2842" max="2842" width="16.25" style="32" bestFit="1" customWidth="1"/>
    <col min="2843" max="2843" width="9" style="32"/>
    <col min="2844" max="2844" width="10" style="32" bestFit="1" customWidth="1"/>
    <col min="2845" max="3084" width="9" style="32"/>
    <col min="3085" max="3085" width="7.25" style="32" bestFit="1" customWidth="1"/>
    <col min="3086" max="3086" width="3.25" style="32" customWidth="1"/>
    <col min="3087" max="3087" width="4.125" style="32" bestFit="1" customWidth="1"/>
    <col min="3088" max="3088" width="54.875" style="32" customWidth="1"/>
    <col min="3089" max="3089" width="6.75" style="32" customWidth="1"/>
    <col min="3090" max="3090" width="7.125" style="32" customWidth="1"/>
    <col min="3091" max="3092" width="8.875" style="32" customWidth="1"/>
    <col min="3093" max="3093" width="9.875" style="32" customWidth="1"/>
    <col min="3094" max="3094" width="10.75" style="32" customWidth="1"/>
    <col min="3095" max="3096" width="10.875" style="32" customWidth="1"/>
    <col min="3097" max="3097" width="13.75" style="32" bestFit="1" customWidth="1"/>
    <col min="3098" max="3098" width="16.25" style="32" bestFit="1" customWidth="1"/>
    <col min="3099" max="3099" width="9" style="32"/>
    <col min="3100" max="3100" width="10" style="32" bestFit="1" customWidth="1"/>
    <col min="3101" max="3340" width="9" style="32"/>
    <col min="3341" max="3341" width="7.25" style="32" bestFit="1" customWidth="1"/>
    <col min="3342" max="3342" width="3.25" style="32" customWidth="1"/>
    <col min="3343" max="3343" width="4.125" style="32" bestFit="1" customWidth="1"/>
    <col min="3344" max="3344" width="54.875" style="32" customWidth="1"/>
    <col min="3345" max="3345" width="6.75" style="32" customWidth="1"/>
    <col min="3346" max="3346" width="7.125" style="32" customWidth="1"/>
    <col min="3347" max="3348" width="8.875" style="32" customWidth="1"/>
    <col min="3349" max="3349" width="9.875" style="32" customWidth="1"/>
    <col min="3350" max="3350" width="10.75" style="32" customWidth="1"/>
    <col min="3351" max="3352" width="10.875" style="32" customWidth="1"/>
    <col min="3353" max="3353" width="13.75" style="32" bestFit="1" customWidth="1"/>
    <col min="3354" max="3354" width="16.25" style="32" bestFit="1" customWidth="1"/>
    <col min="3355" max="3355" width="9" style="32"/>
    <col min="3356" max="3356" width="10" style="32" bestFit="1" customWidth="1"/>
    <col min="3357" max="3596" width="9" style="32"/>
    <col min="3597" max="3597" width="7.25" style="32" bestFit="1" customWidth="1"/>
    <col min="3598" max="3598" width="3.25" style="32" customWidth="1"/>
    <col min="3599" max="3599" width="4.125" style="32" bestFit="1" customWidth="1"/>
    <col min="3600" max="3600" width="54.875" style="32" customWidth="1"/>
    <col min="3601" max="3601" width="6.75" style="32" customWidth="1"/>
    <col min="3602" max="3602" width="7.125" style="32" customWidth="1"/>
    <col min="3603" max="3604" width="8.875" style="32" customWidth="1"/>
    <col min="3605" max="3605" width="9.875" style="32" customWidth="1"/>
    <col min="3606" max="3606" width="10.75" style="32" customWidth="1"/>
    <col min="3607" max="3608" width="10.875" style="32" customWidth="1"/>
    <col min="3609" max="3609" width="13.75" style="32" bestFit="1" customWidth="1"/>
    <col min="3610" max="3610" width="16.25" style="32" bestFit="1" customWidth="1"/>
    <col min="3611" max="3611" width="9" style="32"/>
    <col min="3612" max="3612" width="10" style="32" bestFit="1" customWidth="1"/>
    <col min="3613" max="3852" width="9" style="32"/>
    <col min="3853" max="3853" width="7.25" style="32" bestFit="1" customWidth="1"/>
    <col min="3854" max="3854" width="3.25" style="32" customWidth="1"/>
    <col min="3855" max="3855" width="4.125" style="32" bestFit="1" customWidth="1"/>
    <col min="3856" max="3856" width="54.875" style="32" customWidth="1"/>
    <col min="3857" max="3857" width="6.75" style="32" customWidth="1"/>
    <col min="3858" max="3858" width="7.125" style="32" customWidth="1"/>
    <col min="3859" max="3860" width="8.875" style="32" customWidth="1"/>
    <col min="3861" max="3861" width="9.875" style="32" customWidth="1"/>
    <col min="3862" max="3862" width="10.75" style="32" customWidth="1"/>
    <col min="3863" max="3864" width="10.875" style="32" customWidth="1"/>
    <col min="3865" max="3865" width="13.75" style="32" bestFit="1" customWidth="1"/>
    <col min="3866" max="3866" width="16.25" style="32" bestFit="1" customWidth="1"/>
    <col min="3867" max="3867" width="9" style="32"/>
    <col min="3868" max="3868" width="10" style="32" bestFit="1" customWidth="1"/>
    <col min="3869" max="4108" width="9" style="32"/>
    <col min="4109" max="4109" width="7.25" style="32" bestFit="1" customWidth="1"/>
    <col min="4110" max="4110" width="3.25" style="32" customWidth="1"/>
    <col min="4111" max="4111" width="4.125" style="32" bestFit="1" customWidth="1"/>
    <col min="4112" max="4112" width="54.875" style="32" customWidth="1"/>
    <col min="4113" max="4113" width="6.75" style="32" customWidth="1"/>
    <col min="4114" max="4114" width="7.125" style="32" customWidth="1"/>
    <col min="4115" max="4116" width="8.875" style="32" customWidth="1"/>
    <col min="4117" max="4117" width="9.875" style="32" customWidth="1"/>
    <col min="4118" max="4118" width="10.75" style="32" customWidth="1"/>
    <col min="4119" max="4120" width="10.875" style="32" customWidth="1"/>
    <col min="4121" max="4121" width="13.75" style="32" bestFit="1" customWidth="1"/>
    <col min="4122" max="4122" width="16.25" style="32" bestFit="1" customWidth="1"/>
    <col min="4123" max="4123" width="9" style="32"/>
    <col min="4124" max="4124" width="10" style="32" bestFit="1" customWidth="1"/>
    <col min="4125" max="4364" width="9" style="32"/>
    <col min="4365" max="4365" width="7.25" style="32" bestFit="1" customWidth="1"/>
    <col min="4366" max="4366" width="3.25" style="32" customWidth="1"/>
    <col min="4367" max="4367" width="4.125" style="32" bestFit="1" customWidth="1"/>
    <col min="4368" max="4368" width="54.875" style="32" customWidth="1"/>
    <col min="4369" max="4369" width="6.75" style="32" customWidth="1"/>
    <col min="4370" max="4370" width="7.125" style="32" customWidth="1"/>
    <col min="4371" max="4372" width="8.875" style="32" customWidth="1"/>
    <col min="4373" max="4373" width="9.875" style="32" customWidth="1"/>
    <col min="4374" max="4374" width="10.75" style="32" customWidth="1"/>
    <col min="4375" max="4376" width="10.875" style="32" customWidth="1"/>
    <col min="4377" max="4377" width="13.75" style="32" bestFit="1" customWidth="1"/>
    <col min="4378" max="4378" width="16.25" style="32" bestFit="1" customWidth="1"/>
    <col min="4379" max="4379" width="9" style="32"/>
    <col min="4380" max="4380" width="10" style="32" bestFit="1" customWidth="1"/>
    <col min="4381" max="4620" width="9" style="32"/>
    <col min="4621" max="4621" width="7.25" style="32" bestFit="1" customWidth="1"/>
    <col min="4622" max="4622" width="3.25" style="32" customWidth="1"/>
    <col min="4623" max="4623" width="4.125" style="32" bestFit="1" customWidth="1"/>
    <col min="4624" max="4624" width="54.875" style="32" customWidth="1"/>
    <col min="4625" max="4625" width="6.75" style="32" customWidth="1"/>
    <col min="4626" max="4626" width="7.125" style="32" customWidth="1"/>
    <col min="4627" max="4628" width="8.875" style="32" customWidth="1"/>
    <col min="4629" max="4629" width="9.875" style="32" customWidth="1"/>
    <col min="4630" max="4630" width="10.75" style="32" customWidth="1"/>
    <col min="4631" max="4632" width="10.875" style="32" customWidth="1"/>
    <col min="4633" max="4633" width="13.75" style="32" bestFit="1" customWidth="1"/>
    <col min="4634" max="4634" width="16.25" style="32" bestFit="1" customWidth="1"/>
    <col min="4635" max="4635" width="9" style="32"/>
    <col min="4636" max="4636" width="10" style="32" bestFit="1" customWidth="1"/>
    <col min="4637" max="4876" width="9" style="32"/>
    <col min="4877" max="4877" width="7.25" style="32" bestFit="1" customWidth="1"/>
    <col min="4878" max="4878" width="3.25" style="32" customWidth="1"/>
    <col min="4879" max="4879" width="4.125" style="32" bestFit="1" customWidth="1"/>
    <col min="4880" max="4880" width="54.875" style="32" customWidth="1"/>
    <col min="4881" max="4881" width="6.75" style="32" customWidth="1"/>
    <col min="4882" max="4882" width="7.125" style="32" customWidth="1"/>
    <col min="4883" max="4884" width="8.875" style="32" customWidth="1"/>
    <col min="4885" max="4885" width="9.875" style="32" customWidth="1"/>
    <col min="4886" max="4886" width="10.75" style="32" customWidth="1"/>
    <col min="4887" max="4888" width="10.875" style="32" customWidth="1"/>
    <col min="4889" max="4889" width="13.75" style="32" bestFit="1" customWidth="1"/>
    <col min="4890" max="4890" width="16.25" style="32" bestFit="1" customWidth="1"/>
    <col min="4891" max="4891" width="9" style="32"/>
    <col min="4892" max="4892" width="10" style="32" bestFit="1" customWidth="1"/>
    <col min="4893" max="5132" width="9" style="32"/>
    <col min="5133" max="5133" width="7.25" style="32" bestFit="1" customWidth="1"/>
    <col min="5134" max="5134" width="3.25" style="32" customWidth="1"/>
    <col min="5135" max="5135" width="4.125" style="32" bestFit="1" customWidth="1"/>
    <col min="5136" max="5136" width="54.875" style="32" customWidth="1"/>
    <col min="5137" max="5137" width="6.75" style="32" customWidth="1"/>
    <col min="5138" max="5138" width="7.125" style="32" customWidth="1"/>
    <col min="5139" max="5140" width="8.875" style="32" customWidth="1"/>
    <col min="5141" max="5141" width="9.875" style="32" customWidth="1"/>
    <col min="5142" max="5142" width="10.75" style="32" customWidth="1"/>
    <col min="5143" max="5144" width="10.875" style="32" customWidth="1"/>
    <col min="5145" max="5145" width="13.75" style="32" bestFit="1" customWidth="1"/>
    <col min="5146" max="5146" width="16.25" style="32" bestFit="1" customWidth="1"/>
    <col min="5147" max="5147" width="9" style="32"/>
    <col min="5148" max="5148" width="10" style="32" bestFit="1" customWidth="1"/>
    <col min="5149" max="5388" width="9" style="32"/>
    <col min="5389" max="5389" width="7.25" style="32" bestFit="1" customWidth="1"/>
    <col min="5390" max="5390" width="3.25" style="32" customWidth="1"/>
    <col min="5391" max="5391" width="4.125" style="32" bestFit="1" customWidth="1"/>
    <col min="5392" max="5392" width="54.875" style="32" customWidth="1"/>
    <col min="5393" max="5393" width="6.75" style="32" customWidth="1"/>
    <col min="5394" max="5394" width="7.125" style="32" customWidth="1"/>
    <col min="5395" max="5396" width="8.875" style="32" customWidth="1"/>
    <col min="5397" max="5397" width="9.875" style="32" customWidth="1"/>
    <col min="5398" max="5398" width="10.75" style="32" customWidth="1"/>
    <col min="5399" max="5400" width="10.875" style="32" customWidth="1"/>
    <col min="5401" max="5401" width="13.75" style="32" bestFit="1" customWidth="1"/>
    <col min="5402" max="5402" width="16.25" style="32" bestFit="1" customWidth="1"/>
    <col min="5403" max="5403" width="9" style="32"/>
    <col min="5404" max="5404" width="10" style="32" bestFit="1" customWidth="1"/>
    <col min="5405" max="5644" width="9" style="32"/>
    <col min="5645" max="5645" width="7.25" style="32" bestFit="1" customWidth="1"/>
    <col min="5646" max="5646" width="3.25" style="32" customWidth="1"/>
    <col min="5647" max="5647" width="4.125" style="32" bestFit="1" customWidth="1"/>
    <col min="5648" max="5648" width="54.875" style="32" customWidth="1"/>
    <col min="5649" max="5649" width="6.75" style="32" customWidth="1"/>
    <col min="5650" max="5650" width="7.125" style="32" customWidth="1"/>
    <col min="5651" max="5652" width="8.875" style="32" customWidth="1"/>
    <col min="5653" max="5653" width="9.875" style="32" customWidth="1"/>
    <col min="5654" max="5654" width="10.75" style="32" customWidth="1"/>
    <col min="5655" max="5656" width="10.875" style="32" customWidth="1"/>
    <col min="5657" max="5657" width="13.75" style="32" bestFit="1" customWidth="1"/>
    <col min="5658" max="5658" width="16.25" style="32" bestFit="1" customWidth="1"/>
    <col min="5659" max="5659" width="9" style="32"/>
    <col min="5660" max="5660" width="10" style="32" bestFit="1" customWidth="1"/>
    <col min="5661" max="5900" width="9" style="32"/>
    <col min="5901" max="5901" width="7.25" style="32" bestFit="1" customWidth="1"/>
    <col min="5902" max="5902" width="3.25" style="32" customWidth="1"/>
    <col min="5903" max="5903" width="4.125" style="32" bestFit="1" customWidth="1"/>
    <col min="5904" max="5904" width="54.875" style="32" customWidth="1"/>
    <col min="5905" max="5905" width="6.75" style="32" customWidth="1"/>
    <col min="5906" max="5906" width="7.125" style="32" customWidth="1"/>
    <col min="5907" max="5908" width="8.875" style="32" customWidth="1"/>
    <col min="5909" max="5909" width="9.875" style="32" customWidth="1"/>
    <col min="5910" max="5910" width="10.75" style="32" customWidth="1"/>
    <col min="5911" max="5912" width="10.875" style="32" customWidth="1"/>
    <col min="5913" max="5913" width="13.75" style="32" bestFit="1" customWidth="1"/>
    <col min="5914" max="5914" width="16.25" style="32" bestFit="1" customWidth="1"/>
    <col min="5915" max="5915" width="9" style="32"/>
    <col min="5916" max="5916" width="10" style="32" bestFit="1" customWidth="1"/>
    <col min="5917" max="6156" width="9" style="32"/>
    <col min="6157" max="6157" width="7.25" style="32" bestFit="1" customWidth="1"/>
    <col min="6158" max="6158" width="3.25" style="32" customWidth="1"/>
    <col min="6159" max="6159" width="4.125" style="32" bestFit="1" customWidth="1"/>
    <col min="6160" max="6160" width="54.875" style="32" customWidth="1"/>
    <col min="6161" max="6161" width="6.75" style="32" customWidth="1"/>
    <col min="6162" max="6162" width="7.125" style="32" customWidth="1"/>
    <col min="6163" max="6164" width="8.875" style="32" customWidth="1"/>
    <col min="6165" max="6165" width="9.875" style="32" customWidth="1"/>
    <col min="6166" max="6166" width="10.75" style="32" customWidth="1"/>
    <col min="6167" max="6168" width="10.875" style="32" customWidth="1"/>
    <col min="6169" max="6169" width="13.75" style="32" bestFit="1" customWidth="1"/>
    <col min="6170" max="6170" width="16.25" style="32" bestFit="1" customWidth="1"/>
    <col min="6171" max="6171" width="9" style="32"/>
    <col min="6172" max="6172" width="10" style="32" bestFit="1" customWidth="1"/>
    <col min="6173" max="6412" width="9" style="32"/>
    <col min="6413" max="6413" width="7.25" style="32" bestFit="1" customWidth="1"/>
    <col min="6414" max="6414" width="3.25" style="32" customWidth="1"/>
    <col min="6415" max="6415" width="4.125" style="32" bestFit="1" customWidth="1"/>
    <col min="6416" max="6416" width="54.875" style="32" customWidth="1"/>
    <col min="6417" max="6417" width="6.75" style="32" customWidth="1"/>
    <col min="6418" max="6418" width="7.125" style="32" customWidth="1"/>
    <col min="6419" max="6420" width="8.875" style="32" customWidth="1"/>
    <col min="6421" max="6421" width="9.875" style="32" customWidth="1"/>
    <col min="6422" max="6422" width="10.75" style="32" customWidth="1"/>
    <col min="6423" max="6424" width="10.875" style="32" customWidth="1"/>
    <col min="6425" max="6425" width="13.75" style="32" bestFit="1" customWidth="1"/>
    <col min="6426" max="6426" width="16.25" style="32" bestFit="1" customWidth="1"/>
    <col min="6427" max="6427" width="9" style="32"/>
    <col min="6428" max="6428" width="10" style="32" bestFit="1" customWidth="1"/>
    <col min="6429" max="6668" width="9" style="32"/>
    <col min="6669" max="6669" width="7.25" style="32" bestFit="1" customWidth="1"/>
    <col min="6670" max="6670" width="3.25" style="32" customWidth="1"/>
    <col min="6671" max="6671" width="4.125" style="32" bestFit="1" customWidth="1"/>
    <col min="6672" max="6672" width="54.875" style="32" customWidth="1"/>
    <col min="6673" max="6673" width="6.75" style="32" customWidth="1"/>
    <col min="6674" max="6674" width="7.125" style="32" customWidth="1"/>
    <col min="6675" max="6676" width="8.875" style="32" customWidth="1"/>
    <col min="6677" max="6677" width="9.875" style="32" customWidth="1"/>
    <col min="6678" max="6678" width="10.75" style="32" customWidth="1"/>
    <col min="6679" max="6680" width="10.875" style="32" customWidth="1"/>
    <col min="6681" max="6681" width="13.75" style="32" bestFit="1" customWidth="1"/>
    <col min="6682" max="6682" width="16.25" style="32" bestFit="1" customWidth="1"/>
    <col min="6683" max="6683" width="9" style="32"/>
    <col min="6684" max="6684" width="10" style="32" bestFit="1" customWidth="1"/>
    <col min="6685" max="6924" width="9" style="32"/>
    <col min="6925" max="6925" width="7.25" style="32" bestFit="1" customWidth="1"/>
    <col min="6926" max="6926" width="3.25" style="32" customWidth="1"/>
    <col min="6927" max="6927" width="4.125" style="32" bestFit="1" customWidth="1"/>
    <col min="6928" max="6928" width="54.875" style="32" customWidth="1"/>
    <col min="6929" max="6929" width="6.75" style="32" customWidth="1"/>
    <col min="6930" max="6930" width="7.125" style="32" customWidth="1"/>
    <col min="6931" max="6932" width="8.875" style="32" customWidth="1"/>
    <col min="6933" max="6933" width="9.875" style="32" customWidth="1"/>
    <col min="6934" max="6934" width="10.75" style="32" customWidth="1"/>
    <col min="6935" max="6936" width="10.875" style="32" customWidth="1"/>
    <col min="6937" max="6937" width="13.75" style="32" bestFit="1" customWidth="1"/>
    <col min="6938" max="6938" width="16.25" style="32" bestFit="1" customWidth="1"/>
    <col min="6939" max="6939" width="9" style="32"/>
    <col min="6940" max="6940" width="10" style="32" bestFit="1" customWidth="1"/>
    <col min="6941" max="7180" width="9" style="32"/>
    <col min="7181" max="7181" width="7.25" style="32" bestFit="1" customWidth="1"/>
    <col min="7182" max="7182" width="3.25" style="32" customWidth="1"/>
    <col min="7183" max="7183" width="4.125" style="32" bestFit="1" customWidth="1"/>
    <col min="7184" max="7184" width="54.875" style="32" customWidth="1"/>
    <col min="7185" max="7185" width="6.75" style="32" customWidth="1"/>
    <col min="7186" max="7186" width="7.125" style="32" customWidth="1"/>
    <col min="7187" max="7188" width="8.875" style="32" customWidth="1"/>
    <col min="7189" max="7189" width="9.875" style="32" customWidth="1"/>
    <col min="7190" max="7190" width="10.75" style="32" customWidth="1"/>
    <col min="7191" max="7192" width="10.875" style="32" customWidth="1"/>
    <col min="7193" max="7193" width="13.75" style="32" bestFit="1" customWidth="1"/>
    <col min="7194" max="7194" width="16.25" style="32" bestFit="1" customWidth="1"/>
    <col min="7195" max="7195" width="9" style="32"/>
    <col min="7196" max="7196" width="10" style="32" bestFit="1" customWidth="1"/>
    <col min="7197" max="7436" width="9" style="32"/>
    <col min="7437" max="7437" width="7.25" style="32" bestFit="1" customWidth="1"/>
    <col min="7438" max="7438" width="3.25" style="32" customWidth="1"/>
    <col min="7439" max="7439" width="4.125" style="32" bestFit="1" customWidth="1"/>
    <col min="7440" max="7440" width="54.875" style="32" customWidth="1"/>
    <col min="7441" max="7441" width="6.75" style="32" customWidth="1"/>
    <col min="7442" max="7442" width="7.125" style="32" customWidth="1"/>
    <col min="7443" max="7444" width="8.875" style="32" customWidth="1"/>
    <col min="7445" max="7445" width="9.875" style="32" customWidth="1"/>
    <col min="7446" max="7446" width="10.75" style="32" customWidth="1"/>
    <col min="7447" max="7448" width="10.875" style="32" customWidth="1"/>
    <col min="7449" max="7449" width="13.75" style="32" bestFit="1" customWidth="1"/>
    <col min="7450" max="7450" width="16.25" style="32" bestFit="1" customWidth="1"/>
    <col min="7451" max="7451" width="9" style="32"/>
    <col min="7452" max="7452" width="10" style="32" bestFit="1" customWidth="1"/>
    <col min="7453" max="7692" width="9" style="32"/>
    <col min="7693" max="7693" width="7.25" style="32" bestFit="1" customWidth="1"/>
    <col min="7694" max="7694" width="3.25" style="32" customWidth="1"/>
    <col min="7695" max="7695" width="4.125" style="32" bestFit="1" customWidth="1"/>
    <col min="7696" max="7696" width="54.875" style="32" customWidth="1"/>
    <col min="7697" max="7697" width="6.75" style="32" customWidth="1"/>
    <col min="7698" max="7698" width="7.125" style="32" customWidth="1"/>
    <col min="7699" max="7700" width="8.875" style="32" customWidth="1"/>
    <col min="7701" max="7701" width="9.875" style="32" customWidth="1"/>
    <col min="7702" max="7702" width="10.75" style="32" customWidth="1"/>
    <col min="7703" max="7704" width="10.875" style="32" customWidth="1"/>
    <col min="7705" max="7705" width="13.75" style="32" bestFit="1" customWidth="1"/>
    <col min="7706" max="7706" width="16.25" style="32" bestFit="1" customWidth="1"/>
    <col min="7707" max="7707" width="9" style="32"/>
    <col min="7708" max="7708" width="10" style="32" bestFit="1" customWidth="1"/>
    <col min="7709" max="7948" width="9" style="32"/>
    <col min="7949" max="7949" width="7.25" style="32" bestFit="1" customWidth="1"/>
    <col min="7950" max="7950" width="3.25" style="32" customWidth="1"/>
    <col min="7951" max="7951" width="4.125" style="32" bestFit="1" customWidth="1"/>
    <col min="7952" max="7952" width="54.875" style="32" customWidth="1"/>
    <col min="7953" max="7953" width="6.75" style="32" customWidth="1"/>
    <col min="7954" max="7954" width="7.125" style="32" customWidth="1"/>
    <col min="7955" max="7956" width="8.875" style="32" customWidth="1"/>
    <col min="7957" max="7957" width="9.875" style="32" customWidth="1"/>
    <col min="7958" max="7958" width="10.75" style="32" customWidth="1"/>
    <col min="7959" max="7960" width="10.875" style="32" customWidth="1"/>
    <col min="7961" max="7961" width="13.75" style="32" bestFit="1" customWidth="1"/>
    <col min="7962" max="7962" width="16.25" style="32" bestFit="1" customWidth="1"/>
    <col min="7963" max="7963" width="9" style="32"/>
    <col min="7964" max="7964" width="10" style="32" bestFit="1" customWidth="1"/>
    <col min="7965" max="8204" width="9" style="32"/>
    <col min="8205" max="8205" width="7.25" style="32" bestFit="1" customWidth="1"/>
    <col min="8206" max="8206" width="3.25" style="32" customWidth="1"/>
    <col min="8207" max="8207" width="4.125" style="32" bestFit="1" customWidth="1"/>
    <col min="8208" max="8208" width="54.875" style="32" customWidth="1"/>
    <col min="8209" max="8209" width="6.75" style="32" customWidth="1"/>
    <col min="8210" max="8210" width="7.125" style="32" customWidth="1"/>
    <col min="8211" max="8212" width="8.875" style="32" customWidth="1"/>
    <col min="8213" max="8213" width="9.875" style="32" customWidth="1"/>
    <col min="8214" max="8214" width="10.75" style="32" customWidth="1"/>
    <col min="8215" max="8216" width="10.875" style="32" customWidth="1"/>
    <col min="8217" max="8217" width="13.75" style="32" bestFit="1" customWidth="1"/>
    <col min="8218" max="8218" width="16.25" style="32" bestFit="1" customWidth="1"/>
    <col min="8219" max="8219" width="9" style="32"/>
    <col min="8220" max="8220" width="10" style="32" bestFit="1" customWidth="1"/>
    <col min="8221" max="8460" width="9" style="32"/>
    <col min="8461" max="8461" width="7.25" style="32" bestFit="1" customWidth="1"/>
    <col min="8462" max="8462" width="3.25" style="32" customWidth="1"/>
    <col min="8463" max="8463" width="4.125" style="32" bestFit="1" customWidth="1"/>
    <col min="8464" max="8464" width="54.875" style="32" customWidth="1"/>
    <col min="8465" max="8465" width="6.75" style="32" customWidth="1"/>
    <col min="8466" max="8466" width="7.125" style="32" customWidth="1"/>
    <col min="8467" max="8468" width="8.875" style="32" customWidth="1"/>
    <col min="8469" max="8469" width="9.875" style="32" customWidth="1"/>
    <col min="8470" max="8470" width="10.75" style="32" customWidth="1"/>
    <col min="8471" max="8472" width="10.875" style="32" customWidth="1"/>
    <col min="8473" max="8473" width="13.75" style="32" bestFit="1" customWidth="1"/>
    <col min="8474" max="8474" width="16.25" style="32" bestFit="1" customWidth="1"/>
    <col min="8475" max="8475" width="9" style="32"/>
    <col min="8476" max="8476" width="10" style="32" bestFit="1" customWidth="1"/>
    <col min="8477" max="8716" width="9" style="32"/>
    <col min="8717" max="8717" width="7.25" style="32" bestFit="1" customWidth="1"/>
    <col min="8718" max="8718" width="3.25" style="32" customWidth="1"/>
    <col min="8719" max="8719" width="4.125" style="32" bestFit="1" customWidth="1"/>
    <col min="8720" max="8720" width="54.875" style="32" customWidth="1"/>
    <col min="8721" max="8721" width="6.75" style="32" customWidth="1"/>
    <col min="8722" max="8722" width="7.125" style="32" customWidth="1"/>
    <col min="8723" max="8724" width="8.875" style="32" customWidth="1"/>
    <col min="8725" max="8725" width="9.875" style="32" customWidth="1"/>
    <col min="8726" max="8726" width="10.75" style="32" customWidth="1"/>
    <col min="8727" max="8728" width="10.875" style="32" customWidth="1"/>
    <col min="8729" max="8729" width="13.75" style="32" bestFit="1" customWidth="1"/>
    <col min="8730" max="8730" width="16.25" style="32" bestFit="1" customWidth="1"/>
    <col min="8731" max="8731" width="9" style="32"/>
    <col min="8732" max="8732" width="10" style="32" bestFit="1" customWidth="1"/>
    <col min="8733" max="8972" width="9" style="32"/>
    <col min="8973" max="8973" width="7.25" style="32" bestFit="1" customWidth="1"/>
    <col min="8974" max="8974" width="3.25" style="32" customWidth="1"/>
    <col min="8975" max="8975" width="4.125" style="32" bestFit="1" customWidth="1"/>
    <col min="8976" max="8976" width="54.875" style="32" customWidth="1"/>
    <col min="8977" max="8977" width="6.75" style="32" customWidth="1"/>
    <col min="8978" max="8978" width="7.125" style="32" customWidth="1"/>
    <col min="8979" max="8980" width="8.875" style="32" customWidth="1"/>
    <col min="8981" max="8981" width="9.875" style="32" customWidth="1"/>
    <col min="8982" max="8982" width="10.75" style="32" customWidth="1"/>
    <col min="8983" max="8984" width="10.875" style="32" customWidth="1"/>
    <col min="8985" max="8985" width="13.75" style="32" bestFit="1" customWidth="1"/>
    <col min="8986" max="8986" width="16.25" style="32" bestFit="1" customWidth="1"/>
    <col min="8987" max="8987" width="9" style="32"/>
    <col min="8988" max="8988" width="10" style="32" bestFit="1" customWidth="1"/>
    <col min="8989" max="9228" width="9" style="32"/>
    <col min="9229" max="9229" width="7.25" style="32" bestFit="1" customWidth="1"/>
    <col min="9230" max="9230" width="3.25" style="32" customWidth="1"/>
    <col min="9231" max="9231" width="4.125" style="32" bestFit="1" customWidth="1"/>
    <col min="9232" max="9232" width="54.875" style="32" customWidth="1"/>
    <col min="9233" max="9233" width="6.75" style="32" customWidth="1"/>
    <col min="9234" max="9234" width="7.125" style="32" customWidth="1"/>
    <col min="9235" max="9236" width="8.875" style="32" customWidth="1"/>
    <col min="9237" max="9237" width="9.875" style="32" customWidth="1"/>
    <col min="9238" max="9238" width="10.75" style="32" customWidth="1"/>
    <col min="9239" max="9240" width="10.875" style="32" customWidth="1"/>
    <col min="9241" max="9241" width="13.75" style="32" bestFit="1" customWidth="1"/>
    <col min="9242" max="9242" width="16.25" style="32" bestFit="1" customWidth="1"/>
    <col min="9243" max="9243" width="9" style="32"/>
    <col min="9244" max="9244" width="10" style="32" bestFit="1" customWidth="1"/>
    <col min="9245" max="9484" width="9" style="32"/>
    <col min="9485" max="9485" width="7.25" style="32" bestFit="1" customWidth="1"/>
    <col min="9486" max="9486" width="3.25" style="32" customWidth="1"/>
    <col min="9487" max="9487" width="4.125" style="32" bestFit="1" customWidth="1"/>
    <col min="9488" max="9488" width="54.875" style="32" customWidth="1"/>
    <col min="9489" max="9489" width="6.75" style="32" customWidth="1"/>
    <col min="9490" max="9490" width="7.125" style="32" customWidth="1"/>
    <col min="9491" max="9492" width="8.875" style="32" customWidth="1"/>
    <col min="9493" max="9493" width="9.875" style="32" customWidth="1"/>
    <col min="9494" max="9494" width="10.75" style="32" customWidth="1"/>
    <col min="9495" max="9496" width="10.875" style="32" customWidth="1"/>
    <col min="9497" max="9497" width="13.75" style="32" bestFit="1" customWidth="1"/>
    <col min="9498" max="9498" width="16.25" style="32" bestFit="1" customWidth="1"/>
    <col min="9499" max="9499" width="9" style="32"/>
    <col min="9500" max="9500" width="10" style="32" bestFit="1" customWidth="1"/>
    <col min="9501" max="9740" width="9" style="32"/>
    <col min="9741" max="9741" width="7.25" style="32" bestFit="1" customWidth="1"/>
    <col min="9742" max="9742" width="3.25" style="32" customWidth="1"/>
    <col min="9743" max="9743" width="4.125" style="32" bestFit="1" customWidth="1"/>
    <col min="9744" max="9744" width="54.875" style="32" customWidth="1"/>
    <col min="9745" max="9745" width="6.75" style="32" customWidth="1"/>
    <col min="9746" max="9746" width="7.125" style="32" customWidth="1"/>
    <col min="9747" max="9748" width="8.875" style="32" customWidth="1"/>
    <col min="9749" max="9749" width="9.875" style="32" customWidth="1"/>
    <col min="9750" max="9750" width="10.75" style="32" customWidth="1"/>
    <col min="9751" max="9752" width="10.875" style="32" customWidth="1"/>
    <col min="9753" max="9753" width="13.75" style="32" bestFit="1" customWidth="1"/>
    <col min="9754" max="9754" width="16.25" style="32" bestFit="1" customWidth="1"/>
    <col min="9755" max="9755" width="9" style="32"/>
    <col min="9756" max="9756" width="10" style="32" bestFit="1" customWidth="1"/>
    <col min="9757" max="9996" width="9" style="32"/>
    <col min="9997" max="9997" width="7.25" style="32" bestFit="1" customWidth="1"/>
    <col min="9998" max="9998" width="3.25" style="32" customWidth="1"/>
    <col min="9999" max="9999" width="4.125" style="32" bestFit="1" customWidth="1"/>
    <col min="10000" max="10000" width="54.875" style="32" customWidth="1"/>
    <col min="10001" max="10001" width="6.75" style="32" customWidth="1"/>
    <col min="10002" max="10002" width="7.125" style="32" customWidth="1"/>
    <col min="10003" max="10004" width="8.875" style="32" customWidth="1"/>
    <col min="10005" max="10005" width="9.875" style="32" customWidth="1"/>
    <col min="10006" max="10006" width="10.75" style="32" customWidth="1"/>
    <col min="10007" max="10008" width="10.875" style="32" customWidth="1"/>
    <col min="10009" max="10009" width="13.75" style="32" bestFit="1" customWidth="1"/>
    <col min="10010" max="10010" width="16.25" style="32" bestFit="1" customWidth="1"/>
    <col min="10011" max="10011" width="9" style="32"/>
    <col min="10012" max="10012" width="10" style="32" bestFit="1" customWidth="1"/>
    <col min="10013" max="10252" width="9" style="32"/>
    <col min="10253" max="10253" width="7.25" style="32" bestFit="1" customWidth="1"/>
    <col min="10254" max="10254" width="3.25" style="32" customWidth="1"/>
    <col min="10255" max="10255" width="4.125" style="32" bestFit="1" customWidth="1"/>
    <col min="10256" max="10256" width="54.875" style="32" customWidth="1"/>
    <col min="10257" max="10257" width="6.75" style="32" customWidth="1"/>
    <col min="10258" max="10258" width="7.125" style="32" customWidth="1"/>
    <col min="10259" max="10260" width="8.875" style="32" customWidth="1"/>
    <col min="10261" max="10261" width="9.875" style="32" customWidth="1"/>
    <col min="10262" max="10262" width="10.75" style="32" customWidth="1"/>
    <col min="10263" max="10264" width="10.875" style="32" customWidth="1"/>
    <col min="10265" max="10265" width="13.75" style="32" bestFit="1" customWidth="1"/>
    <col min="10266" max="10266" width="16.25" style="32" bestFit="1" customWidth="1"/>
    <col min="10267" max="10267" width="9" style="32"/>
    <col min="10268" max="10268" width="10" style="32" bestFit="1" customWidth="1"/>
    <col min="10269" max="10508" width="9" style="32"/>
    <col min="10509" max="10509" width="7.25" style="32" bestFit="1" customWidth="1"/>
    <col min="10510" max="10510" width="3.25" style="32" customWidth="1"/>
    <col min="10511" max="10511" width="4.125" style="32" bestFit="1" customWidth="1"/>
    <col min="10512" max="10512" width="54.875" style="32" customWidth="1"/>
    <col min="10513" max="10513" width="6.75" style="32" customWidth="1"/>
    <col min="10514" max="10514" width="7.125" style="32" customWidth="1"/>
    <col min="10515" max="10516" width="8.875" style="32" customWidth="1"/>
    <col min="10517" max="10517" width="9.875" style="32" customWidth="1"/>
    <col min="10518" max="10518" width="10.75" style="32" customWidth="1"/>
    <col min="10519" max="10520" width="10.875" style="32" customWidth="1"/>
    <col min="10521" max="10521" width="13.75" style="32" bestFit="1" customWidth="1"/>
    <col min="10522" max="10522" width="16.25" style="32" bestFit="1" customWidth="1"/>
    <col min="10523" max="10523" width="9" style="32"/>
    <col min="10524" max="10524" width="10" style="32" bestFit="1" customWidth="1"/>
    <col min="10525" max="10764" width="9" style="32"/>
    <col min="10765" max="10765" width="7.25" style="32" bestFit="1" customWidth="1"/>
    <col min="10766" max="10766" width="3.25" style="32" customWidth="1"/>
    <col min="10767" max="10767" width="4.125" style="32" bestFit="1" customWidth="1"/>
    <col min="10768" max="10768" width="54.875" style="32" customWidth="1"/>
    <col min="10769" max="10769" width="6.75" style="32" customWidth="1"/>
    <col min="10770" max="10770" width="7.125" style="32" customWidth="1"/>
    <col min="10771" max="10772" width="8.875" style="32" customWidth="1"/>
    <col min="10773" max="10773" width="9.875" style="32" customWidth="1"/>
    <col min="10774" max="10774" width="10.75" style="32" customWidth="1"/>
    <col min="10775" max="10776" width="10.875" style="32" customWidth="1"/>
    <col min="10777" max="10777" width="13.75" style="32" bestFit="1" customWidth="1"/>
    <col min="10778" max="10778" width="16.25" style="32" bestFit="1" customWidth="1"/>
    <col min="10779" max="10779" width="9" style="32"/>
    <col min="10780" max="10780" width="10" style="32" bestFit="1" customWidth="1"/>
    <col min="10781" max="11020" width="9" style="32"/>
    <col min="11021" max="11021" width="7.25" style="32" bestFit="1" customWidth="1"/>
    <col min="11022" max="11022" width="3.25" style="32" customWidth="1"/>
    <col min="11023" max="11023" width="4.125" style="32" bestFit="1" customWidth="1"/>
    <col min="11024" max="11024" width="54.875" style="32" customWidth="1"/>
    <col min="11025" max="11025" width="6.75" style="32" customWidth="1"/>
    <col min="11026" max="11026" width="7.125" style="32" customWidth="1"/>
    <col min="11027" max="11028" width="8.875" style="32" customWidth="1"/>
    <col min="11029" max="11029" width="9.875" style="32" customWidth="1"/>
    <col min="11030" max="11030" width="10.75" style="32" customWidth="1"/>
    <col min="11031" max="11032" width="10.875" style="32" customWidth="1"/>
    <col min="11033" max="11033" width="13.75" style="32" bestFit="1" customWidth="1"/>
    <col min="11034" max="11034" width="16.25" style="32" bestFit="1" customWidth="1"/>
    <col min="11035" max="11035" width="9" style="32"/>
    <col min="11036" max="11036" width="10" style="32" bestFit="1" customWidth="1"/>
    <col min="11037" max="11276" width="9" style="32"/>
    <col min="11277" max="11277" width="7.25" style="32" bestFit="1" customWidth="1"/>
    <col min="11278" max="11278" width="3.25" style="32" customWidth="1"/>
    <col min="11279" max="11279" width="4.125" style="32" bestFit="1" customWidth="1"/>
    <col min="11280" max="11280" width="54.875" style="32" customWidth="1"/>
    <col min="11281" max="11281" width="6.75" style="32" customWidth="1"/>
    <col min="11282" max="11282" width="7.125" style="32" customWidth="1"/>
    <col min="11283" max="11284" width="8.875" style="32" customWidth="1"/>
    <col min="11285" max="11285" width="9.875" style="32" customWidth="1"/>
    <col min="11286" max="11286" width="10.75" style="32" customWidth="1"/>
    <col min="11287" max="11288" width="10.875" style="32" customWidth="1"/>
    <col min="11289" max="11289" width="13.75" style="32" bestFit="1" customWidth="1"/>
    <col min="11290" max="11290" width="16.25" style="32" bestFit="1" customWidth="1"/>
    <col min="11291" max="11291" width="9" style="32"/>
    <col min="11292" max="11292" width="10" style="32" bestFit="1" customWidth="1"/>
    <col min="11293" max="11532" width="9" style="32"/>
    <col min="11533" max="11533" width="7.25" style="32" bestFit="1" customWidth="1"/>
    <col min="11534" max="11534" width="3.25" style="32" customWidth="1"/>
    <col min="11535" max="11535" width="4.125" style="32" bestFit="1" customWidth="1"/>
    <col min="11536" max="11536" width="54.875" style="32" customWidth="1"/>
    <col min="11537" max="11537" width="6.75" style="32" customWidth="1"/>
    <col min="11538" max="11538" width="7.125" style="32" customWidth="1"/>
    <col min="11539" max="11540" width="8.875" style="32" customWidth="1"/>
    <col min="11541" max="11541" width="9.875" style="32" customWidth="1"/>
    <col min="11542" max="11542" width="10.75" style="32" customWidth="1"/>
    <col min="11543" max="11544" width="10.875" style="32" customWidth="1"/>
    <col min="11545" max="11545" width="13.75" style="32" bestFit="1" customWidth="1"/>
    <col min="11546" max="11546" width="16.25" style="32" bestFit="1" customWidth="1"/>
    <col min="11547" max="11547" width="9" style="32"/>
    <col min="11548" max="11548" width="10" style="32" bestFit="1" customWidth="1"/>
    <col min="11549" max="11788" width="9" style="32"/>
    <col min="11789" max="11789" width="7.25" style="32" bestFit="1" customWidth="1"/>
    <col min="11790" max="11790" width="3.25" style="32" customWidth="1"/>
    <col min="11791" max="11791" width="4.125" style="32" bestFit="1" customWidth="1"/>
    <col min="11792" max="11792" width="54.875" style="32" customWidth="1"/>
    <col min="11793" max="11793" width="6.75" style="32" customWidth="1"/>
    <col min="11794" max="11794" width="7.125" style="32" customWidth="1"/>
    <col min="11795" max="11796" width="8.875" style="32" customWidth="1"/>
    <col min="11797" max="11797" width="9.875" style="32" customWidth="1"/>
    <col min="11798" max="11798" width="10.75" style="32" customWidth="1"/>
    <col min="11799" max="11800" width="10.875" style="32" customWidth="1"/>
    <col min="11801" max="11801" width="13.75" style="32" bestFit="1" customWidth="1"/>
    <col min="11802" max="11802" width="16.25" style="32" bestFit="1" customWidth="1"/>
    <col min="11803" max="11803" width="9" style="32"/>
    <col min="11804" max="11804" width="10" style="32" bestFit="1" customWidth="1"/>
    <col min="11805" max="12044" width="9" style="32"/>
    <col min="12045" max="12045" width="7.25" style="32" bestFit="1" customWidth="1"/>
    <col min="12046" max="12046" width="3.25" style="32" customWidth="1"/>
    <col min="12047" max="12047" width="4.125" style="32" bestFit="1" customWidth="1"/>
    <col min="12048" max="12048" width="54.875" style="32" customWidth="1"/>
    <col min="12049" max="12049" width="6.75" style="32" customWidth="1"/>
    <col min="12050" max="12050" width="7.125" style="32" customWidth="1"/>
    <col min="12051" max="12052" width="8.875" style="32" customWidth="1"/>
    <col min="12053" max="12053" width="9.875" style="32" customWidth="1"/>
    <col min="12054" max="12054" width="10.75" style="32" customWidth="1"/>
    <col min="12055" max="12056" width="10.875" style="32" customWidth="1"/>
    <col min="12057" max="12057" width="13.75" style="32" bestFit="1" customWidth="1"/>
    <col min="12058" max="12058" width="16.25" style="32" bestFit="1" customWidth="1"/>
    <col min="12059" max="12059" width="9" style="32"/>
    <col min="12060" max="12060" width="10" style="32" bestFit="1" customWidth="1"/>
    <col min="12061" max="12300" width="9" style="32"/>
    <col min="12301" max="12301" width="7.25" style="32" bestFit="1" customWidth="1"/>
    <col min="12302" max="12302" width="3.25" style="32" customWidth="1"/>
    <col min="12303" max="12303" width="4.125" style="32" bestFit="1" customWidth="1"/>
    <col min="12304" max="12304" width="54.875" style="32" customWidth="1"/>
    <col min="12305" max="12305" width="6.75" style="32" customWidth="1"/>
    <col min="12306" max="12306" width="7.125" style="32" customWidth="1"/>
    <col min="12307" max="12308" width="8.875" style="32" customWidth="1"/>
    <col min="12309" max="12309" width="9.875" style="32" customWidth="1"/>
    <col min="12310" max="12310" width="10.75" style="32" customWidth="1"/>
    <col min="12311" max="12312" width="10.875" style="32" customWidth="1"/>
    <col min="12313" max="12313" width="13.75" style="32" bestFit="1" customWidth="1"/>
    <col min="12314" max="12314" width="16.25" style="32" bestFit="1" customWidth="1"/>
    <col min="12315" max="12315" width="9" style="32"/>
    <col min="12316" max="12316" width="10" style="32" bestFit="1" customWidth="1"/>
    <col min="12317" max="12556" width="9" style="32"/>
    <col min="12557" max="12557" width="7.25" style="32" bestFit="1" customWidth="1"/>
    <col min="12558" max="12558" width="3.25" style="32" customWidth="1"/>
    <col min="12559" max="12559" width="4.125" style="32" bestFit="1" customWidth="1"/>
    <col min="12560" max="12560" width="54.875" style="32" customWidth="1"/>
    <col min="12561" max="12561" width="6.75" style="32" customWidth="1"/>
    <col min="12562" max="12562" width="7.125" style="32" customWidth="1"/>
    <col min="12563" max="12564" width="8.875" style="32" customWidth="1"/>
    <col min="12565" max="12565" width="9.875" style="32" customWidth="1"/>
    <col min="12566" max="12566" width="10.75" style="32" customWidth="1"/>
    <col min="12567" max="12568" width="10.875" style="32" customWidth="1"/>
    <col min="12569" max="12569" width="13.75" style="32" bestFit="1" customWidth="1"/>
    <col min="12570" max="12570" width="16.25" style="32" bestFit="1" customWidth="1"/>
    <col min="12571" max="12571" width="9" style="32"/>
    <col min="12572" max="12572" width="10" style="32" bestFit="1" customWidth="1"/>
    <col min="12573" max="12812" width="9" style="32"/>
    <col min="12813" max="12813" width="7.25" style="32" bestFit="1" customWidth="1"/>
    <col min="12814" max="12814" width="3.25" style="32" customWidth="1"/>
    <col min="12815" max="12815" width="4.125" style="32" bestFit="1" customWidth="1"/>
    <col min="12816" max="12816" width="54.875" style="32" customWidth="1"/>
    <col min="12817" max="12817" width="6.75" style="32" customWidth="1"/>
    <col min="12818" max="12818" width="7.125" style="32" customWidth="1"/>
    <col min="12819" max="12820" width="8.875" style="32" customWidth="1"/>
    <col min="12821" max="12821" width="9.875" style="32" customWidth="1"/>
    <col min="12822" max="12822" width="10.75" style="32" customWidth="1"/>
    <col min="12823" max="12824" width="10.875" style="32" customWidth="1"/>
    <col min="12825" max="12825" width="13.75" style="32" bestFit="1" customWidth="1"/>
    <col min="12826" max="12826" width="16.25" style="32" bestFit="1" customWidth="1"/>
    <col min="12827" max="12827" width="9" style="32"/>
    <col min="12828" max="12828" width="10" style="32" bestFit="1" customWidth="1"/>
    <col min="12829" max="13068" width="9" style="32"/>
    <col min="13069" max="13069" width="7.25" style="32" bestFit="1" customWidth="1"/>
    <col min="13070" max="13070" width="3.25" style="32" customWidth="1"/>
    <col min="13071" max="13071" width="4.125" style="32" bestFit="1" customWidth="1"/>
    <col min="13072" max="13072" width="54.875" style="32" customWidth="1"/>
    <col min="13073" max="13073" width="6.75" style="32" customWidth="1"/>
    <col min="13074" max="13074" width="7.125" style="32" customWidth="1"/>
    <col min="13075" max="13076" width="8.875" style="32" customWidth="1"/>
    <col min="13077" max="13077" width="9.875" style="32" customWidth="1"/>
    <col min="13078" max="13078" width="10.75" style="32" customWidth="1"/>
    <col min="13079" max="13080" width="10.875" style="32" customWidth="1"/>
    <col min="13081" max="13081" width="13.75" style="32" bestFit="1" customWidth="1"/>
    <col min="13082" max="13082" width="16.25" style="32" bestFit="1" customWidth="1"/>
    <col min="13083" max="13083" width="9" style="32"/>
    <col min="13084" max="13084" width="10" style="32" bestFit="1" customWidth="1"/>
    <col min="13085" max="13324" width="9" style="32"/>
    <col min="13325" max="13325" width="7.25" style="32" bestFit="1" customWidth="1"/>
    <col min="13326" max="13326" width="3.25" style="32" customWidth="1"/>
    <col min="13327" max="13327" width="4.125" style="32" bestFit="1" customWidth="1"/>
    <col min="13328" max="13328" width="54.875" style="32" customWidth="1"/>
    <col min="13329" max="13329" width="6.75" style="32" customWidth="1"/>
    <col min="13330" max="13330" width="7.125" style="32" customWidth="1"/>
    <col min="13331" max="13332" width="8.875" style="32" customWidth="1"/>
    <col min="13333" max="13333" width="9.875" style="32" customWidth="1"/>
    <col min="13334" max="13334" width="10.75" style="32" customWidth="1"/>
    <col min="13335" max="13336" width="10.875" style="32" customWidth="1"/>
    <col min="13337" max="13337" width="13.75" style="32" bestFit="1" customWidth="1"/>
    <col min="13338" max="13338" width="16.25" style="32" bestFit="1" customWidth="1"/>
    <col min="13339" max="13339" width="9" style="32"/>
    <col min="13340" max="13340" width="10" style="32" bestFit="1" customWidth="1"/>
    <col min="13341" max="13580" width="9" style="32"/>
    <col min="13581" max="13581" width="7.25" style="32" bestFit="1" customWidth="1"/>
    <col min="13582" max="13582" width="3.25" style="32" customWidth="1"/>
    <col min="13583" max="13583" width="4.125" style="32" bestFit="1" customWidth="1"/>
    <col min="13584" max="13584" width="54.875" style="32" customWidth="1"/>
    <col min="13585" max="13585" width="6.75" style="32" customWidth="1"/>
    <col min="13586" max="13586" width="7.125" style="32" customWidth="1"/>
    <col min="13587" max="13588" width="8.875" style="32" customWidth="1"/>
    <col min="13589" max="13589" width="9.875" style="32" customWidth="1"/>
    <col min="13590" max="13590" width="10.75" style="32" customWidth="1"/>
    <col min="13591" max="13592" width="10.875" style="32" customWidth="1"/>
    <col min="13593" max="13593" width="13.75" style="32" bestFit="1" customWidth="1"/>
    <col min="13594" max="13594" width="16.25" style="32" bestFit="1" customWidth="1"/>
    <col min="13595" max="13595" width="9" style="32"/>
    <col min="13596" max="13596" width="10" style="32" bestFit="1" customWidth="1"/>
    <col min="13597" max="13836" width="9" style="32"/>
    <col min="13837" max="13837" width="7.25" style="32" bestFit="1" customWidth="1"/>
    <col min="13838" max="13838" width="3.25" style="32" customWidth="1"/>
    <col min="13839" max="13839" width="4.125" style="32" bestFit="1" customWidth="1"/>
    <col min="13840" max="13840" width="54.875" style="32" customWidth="1"/>
    <col min="13841" max="13841" width="6.75" style="32" customWidth="1"/>
    <col min="13842" max="13842" width="7.125" style="32" customWidth="1"/>
    <col min="13843" max="13844" width="8.875" style="32" customWidth="1"/>
    <col min="13845" max="13845" width="9.875" style="32" customWidth="1"/>
    <col min="13846" max="13846" width="10.75" style="32" customWidth="1"/>
    <col min="13847" max="13848" width="10.875" style="32" customWidth="1"/>
    <col min="13849" max="13849" width="13.75" style="32" bestFit="1" customWidth="1"/>
    <col min="13850" max="13850" width="16.25" style="32" bestFit="1" customWidth="1"/>
    <col min="13851" max="13851" width="9" style="32"/>
    <col min="13852" max="13852" width="10" style="32" bestFit="1" customWidth="1"/>
    <col min="13853" max="14092" width="9" style="32"/>
    <col min="14093" max="14093" width="7.25" style="32" bestFit="1" customWidth="1"/>
    <col min="14094" max="14094" width="3.25" style="32" customWidth="1"/>
    <col min="14095" max="14095" width="4.125" style="32" bestFit="1" customWidth="1"/>
    <col min="14096" max="14096" width="54.875" style="32" customWidth="1"/>
    <col min="14097" max="14097" width="6.75" style="32" customWidth="1"/>
    <col min="14098" max="14098" width="7.125" style="32" customWidth="1"/>
    <col min="14099" max="14100" width="8.875" style="32" customWidth="1"/>
    <col min="14101" max="14101" width="9.875" style="32" customWidth="1"/>
    <col min="14102" max="14102" width="10.75" style="32" customWidth="1"/>
    <col min="14103" max="14104" width="10.875" style="32" customWidth="1"/>
    <col min="14105" max="14105" width="13.75" style="32" bestFit="1" customWidth="1"/>
    <col min="14106" max="14106" width="16.25" style="32" bestFit="1" customWidth="1"/>
    <col min="14107" max="14107" width="9" style="32"/>
    <col min="14108" max="14108" width="10" style="32" bestFit="1" customWidth="1"/>
    <col min="14109" max="14348" width="9" style="32"/>
    <col min="14349" max="14349" width="7.25" style="32" bestFit="1" customWidth="1"/>
    <col min="14350" max="14350" width="3.25" style="32" customWidth="1"/>
    <col min="14351" max="14351" width="4.125" style="32" bestFit="1" customWidth="1"/>
    <col min="14352" max="14352" width="54.875" style="32" customWidth="1"/>
    <col min="14353" max="14353" width="6.75" style="32" customWidth="1"/>
    <col min="14354" max="14354" width="7.125" style="32" customWidth="1"/>
    <col min="14355" max="14356" width="8.875" style="32" customWidth="1"/>
    <col min="14357" max="14357" width="9.875" style="32" customWidth="1"/>
    <col min="14358" max="14358" width="10.75" style="32" customWidth="1"/>
    <col min="14359" max="14360" width="10.875" style="32" customWidth="1"/>
    <col min="14361" max="14361" width="13.75" style="32" bestFit="1" customWidth="1"/>
    <col min="14362" max="14362" width="16.25" style="32" bestFit="1" customWidth="1"/>
    <col min="14363" max="14363" width="9" style="32"/>
    <col min="14364" max="14364" width="10" style="32" bestFit="1" customWidth="1"/>
    <col min="14365" max="14604" width="9" style="32"/>
    <col min="14605" max="14605" width="7.25" style="32" bestFit="1" customWidth="1"/>
    <col min="14606" max="14606" width="3.25" style="32" customWidth="1"/>
    <col min="14607" max="14607" width="4.125" style="32" bestFit="1" customWidth="1"/>
    <col min="14608" max="14608" width="54.875" style="32" customWidth="1"/>
    <col min="14609" max="14609" width="6.75" style="32" customWidth="1"/>
    <col min="14610" max="14610" width="7.125" style="32" customWidth="1"/>
    <col min="14611" max="14612" width="8.875" style="32" customWidth="1"/>
    <col min="14613" max="14613" width="9.875" style="32" customWidth="1"/>
    <col min="14614" max="14614" width="10.75" style="32" customWidth="1"/>
    <col min="14615" max="14616" width="10.875" style="32" customWidth="1"/>
    <col min="14617" max="14617" width="13.75" style="32" bestFit="1" customWidth="1"/>
    <col min="14618" max="14618" width="16.25" style="32" bestFit="1" customWidth="1"/>
    <col min="14619" max="14619" width="9" style="32"/>
    <col min="14620" max="14620" width="10" style="32" bestFit="1" customWidth="1"/>
    <col min="14621" max="14860" width="9" style="32"/>
    <col min="14861" max="14861" width="7.25" style="32" bestFit="1" customWidth="1"/>
    <col min="14862" max="14862" width="3.25" style="32" customWidth="1"/>
    <col min="14863" max="14863" width="4.125" style="32" bestFit="1" customWidth="1"/>
    <col min="14864" max="14864" width="54.875" style="32" customWidth="1"/>
    <col min="14865" max="14865" width="6.75" style="32" customWidth="1"/>
    <col min="14866" max="14866" width="7.125" style="32" customWidth="1"/>
    <col min="14867" max="14868" width="8.875" style="32" customWidth="1"/>
    <col min="14869" max="14869" width="9.875" style="32" customWidth="1"/>
    <col min="14870" max="14870" width="10.75" style="32" customWidth="1"/>
    <col min="14871" max="14872" width="10.875" style="32" customWidth="1"/>
    <col min="14873" max="14873" width="13.75" style="32" bestFit="1" customWidth="1"/>
    <col min="14874" max="14874" width="16.25" style="32" bestFit="1" customWidth="1"/>
    <col min="14875" max="14875" width="9" style="32"/>
    <col min="14876" max="14876" width="10" style="32" bestFit="1" customWidth="1"/>
    <col min="14877" max="15116" width="9" style="32"/>
    <col min="15117" max="15117" width="7.25" style="32" bestFit="1" customWidth="1"/>
    <col min="15118" max="15118" width="3.25" style="32" customWidth="1"/>
    <col min="15119" max="15119" width="4.125" style="32" bestFit="1" customWidth="1"/>
    <col min="15120" max="15120" width="54.875" style="32" customWidth="1"/>
    <col min="15121" max="15121" width="6.75" style="32" customWidth="1"/>
    <col min="15122" max="15122" width="7.125" style="32" customWidth="1"/>
    <col min="15123" max="15124" width="8.875" style="32" customWidth="1"/>
    <col min="15125" max="15125" width="9.875" style="32" customWidth="1"/>
    <col min="15126" max="15126" width="10.75" style="32" customWidth="1"/>
    <col min="15127" max="15128" width="10.875" style="32" customWidth="1"/>
    <col min="15129" max="15129" width="13.75" style="32" bestFit="1" customWidth="1"/>
    <col min="15130" max="15130" width="16.25" style="32" bestFit="1" customWidth="1"/>
    <col min="15131" max="15131" width="9" style="32"/>
    <col min="15132" max="15132" width="10" style="32" bestFit="1" customWidth="1"/>
    <col min="15133" max="15372" width="9" style="32"/>
    <col min="15373" max="15373" width="7.25" style="32" bestFit="1" customWidth="1"/>
    <col min="15374" max="15374" width="3.25" style="32" customWidth="1"/>
    <col min="15375" max="15375" width="4.125" style="32" bestFit="1" customWidth="1"/>
    <col min="15376" max="15376" width="54.875" style="32" customWidth="1"/>
    <col min="15377" max="15377" width="6.75" style="32" customWidth="1"/>
    <col min="15378" max="15378" width="7.125" style="32" customWidth="1"/>
    <col min="15379" max="15380" width="8.875" style="32" customWidth="1"/>
    <col min="15381" max="15381" width="9.875" style="32" customWidth="1"/>
    <col min="15382" max="15382" width="10.75" style="32" customWidth="1"/>
    <col min="15383" max="15384" width="10.875" style="32" customWidth="1"/>
    <col min="15385" max="15385" width="13.75" style="32" bestFit="1" customWidth="1"/>
    <col min="15386" max="15386" width="16.25" style="32" bestFit="1" customWidth="1"/>
    <col min="15387" max="15387" width="9" style="32"/>
    <col min="15388" max="15388" width="10" style="32" bestFit="1" customWidth="1"/>
    <col min="15389" max="15628" width="9" style="32"/>
    <col min="15629" max="15629" width="7.25" style="32" bestFit="1" customWidth="1"/>
    <col min="15630" max="15630" width="3.25" style="32" customWidth="1"/>
    <col min="15631" max="15631" width="4.125" style="32" bestFit="1" customWidth="1"/>
    <col min="15632" max="15632" width="54.875" style="32" customWidth="1"/>
    <col min="15633" max="15633" width="6.75" style="32" customWidth="1"/>
    <col min="15634" max="15634" width="7.125" style="32" customWidth="1"/>
    <col min="15635" max="15636" width="8.875" style="32" customWidth="1"/>
    <col min="15637" max="15637" width="9.875" style="32" customWidth="1"/>
    <col min="15638" max="15638" width="10.75" style="32" customWidth="1"/>
    <col min="15639" max="15640" width="10.875" style="32" customWidth="1"/>
    <col min="15641" max="15641" width="13.75" style="32" bestFit="1" customWidth="1"/>
    <col min="15642" max="15642" width="16.25" style="32" bestFit="1" customWidth="1"/>
    <col min="15643" max="15643" width="9" style="32"/>
    <col min="15644" max="15644" width="10" style="32" bestFit="1" customWidth="1"/>
    <col min="15645" max="15884" width="9" style="32"/>
    <col min="15885" max="15885" width="7.25" style="32" bestFit="1" customWidth="1"/>
    <col min="15886" max="15886" width="3.25" style="32" customWidth="1"/>
    <col min="15887" max="15887" width="4.125" style="32" bestFit="1" customWidth="1"/>
    <col min="15888" max="15888" width="54.875" style="32" customWidth="1"/>
    <col min="15889" max="15889" width="6.75" style="32" customWidth="1"/>
    <col min="15890" max="15890" width="7.125" style="32" customWidth="1"/>
    <col min="15891" max="15892" width="8.875" style="32" customWidth="1"/>
    <col min="15893" max="15893" width="9.875" style="32" customWidth="1"/>
    <col min="15894" max="15894" width="10.75" style="32" customWidth="1"/>
    <col min="15895" max="15896" width="10.875" style="32" customWidth="1"/>
    <col min="15897" max="15897" width="13.75" style="32" bestFit="1" customWidth="1"/>
    <col min="15898" max="15898" width="16.25" style="32" bestFit="1" customWidth="1"/>
    <col min="15899" max="15899" width="9" style="32"/>
    <col min="15900" max="15900" width="10" style="32" bestFit="1" customWidth="1"/>
    <col min="15901" max="16140" width="9" style="32"/>
    <col min="16141" max="16141" width="7.25" style="32" bestFit="1" customWidth="1"/>
    <col min="16142" max="16142" width="3.25" style="32" customWidth="1"/>
    <col min="16143" max="16143" width="4.125" style="32" bestFit="1" customWidth="1"/>
    <col min="16144" max="16144" width="54.875" style="32" customWidth="1"/>
    <col min="16145" max="16145" width="6.75" style="32" customWidth="1"/>
    <col min="16146" max="16146" width="7.125" style="32" customWidth="1"/>
    <col min="16147" max="16148" width="8.875" style="32" customWidth="1"/>
    <col min="16149" max="16149" width="9.875" style="32" customWidth="1"/>
    <col min="16150" max="16150" width="10.75" style="32" customWidth="1"/>
    <col min="16151" max="16152" width="10.875" style="32" customWidth="1"/>
    <col min="16153" max="16153" width="13.75" style="32" bestFit="1" customWidth="1"/>
    <col min="16154" max="16154" width="16.25" style="32" bestFit="1" customWidth="1"/>
    <col min="16155" max="16155" width="9" style="32"/>
    <col min="16156" max="16156" width="10" style="32" bestFit="1" customWidth="1"/>
    <col min="16157" max="16384" width="9" style="32"/>
  </cols>
  <sheetData>
    <row r="1" spans="1:29" s="31" customFormat="1" ht="42.75" customHeight="1" thickBot="1" x14ac:dyDescent="0.2">
      <c r="A1" s="324" t="s">
        <v>74</v>
      </c>
      <c r="B1" s="325"/>
      <c r="C1" s="325"/>
      <c r="D1" s="142" t="s">
        <v>75</v>
      </c>
      <c r="E1" s="143"/>
      <c r="F1" s="143"/>
      <c r="G1" s="143"/>
      <c r="H1" s="326"/>
      <c r="I1" s="326"/>
      <c r="J1" s="326"/>
      <c r="K1" s="326"/>
      <c r="L1" s="326"/>
      <c r="M1" s="326"/>
      <c r="N1" s="326"/>
      <c r="O1" s="314"/>
      <c r="P1" s="314"/>
      <c r="Q1" s="143"/>
      <c r="R1" s="314"/>
      <c r="S1" s="314"/>
      <c r="T1" s="314"/>
      <c r="U1" s="314"/>
      <c r="V1" s="314"/>
      <c r="W1" s="314"/>
      <c r="X1" s="314"/>
      <c r="Y1" s="314"/>
      <c r="Z1" s="314"/>
      <c r="AA1" s="144"/>
    </row>
    <row r="2" spans="1:29" ht="66" customHeight="1" x14ac:dyDescent="0.2">
      <c r="A2" s="154" t="s">
        <v>76</v>
      </c>
      <c r="B2" s="145" t="s">
        <v>77</v>
      </c>
      <c r="C2" s="66" t="s">
        <v>78</v>
      </c>
      <c r="D2" s="167"/>
      <c r="E2" s="64" t="s">
        <v>1</v>
      </c>
      <c r="F2" s="200" t="s">
        <v>79</v>
      </c>
      <c r="G2" s="327" t="s">
        <v>364</v>
      </c>
      <c r="H2" s="327" t="s">
        <v>162</v>
      </c>
      <c r="I2" s="327" t="s">
        <v>163</v>
      </c>
      <c r="J2" s="327" t="s">
        <v>164</v>
      </c>
      <c r="K2" s="327" t="s">
        <v>355</v>
      </c>
      <c r="L2" s="327" t="s">
        <v>365</v>
      </c>
      <c r="M2" s="327" t="s">
        <v>213</v>
      </c>
      <c r="N2" s="327" t="s">
        <v>169</v>
      </c>
      <c r="O2" s="327" t="s">
        <v>332</v>
      </c>
      <c r="P2" s="328" t="s">
        <v>188</v>
      </c>
      <c r="Q2" s="64" t="s">
        <v>80</v>
      </c>
      <c r="R2" s="327" t="s">
        <v>366</v>
      </c>
      <c r="S2" s="327" t="s">
        <v>367</v>
      </c>
      <c r="T2" s="327" t="s">
        <v>368</v>
      </c>
      <c r="U2" s="327" t="s">
        <v>369</v>
      </c>
      <c r="V2" s="327" t="s">
        <v>370</v>
      </c>
      <c r="W2" s="327" t="s">
        <v>371</v>
      </c>
      <c r="X2" s="327" t="s">
        <v>372</v>
      </c>
      <c r="Y2" s="327" t="s">
        <v>376</v>
      </c>
      <c r="Z2" s="327" t="s">
        <v>373</v>
      </c>
      <c r="AA2" s="329" t="s">
        <v>374</v>
      </c>
    </row>
    <row r="3" spans="1:29" x14ac:dyDescent="0.2">
      <c r="A3" s="155" t="s">
        <v>81</v>
      </c>
      <c r="B3" s="146"/>
      <c r="C3" s="69"/>
      <c r="D3" s="179" t="s">
        <v>82</v>
      </c>
      <c r="E3" s="220"/>
      <c r="F3" s="201"/>
      <c r="G3" s="70"/>
      <c r="H3" s="71"/>
      <c r="I3" s="71"/>
      <c r="J3" s="71"/>
      <c r="K3" s="71"/>
      <c r="L3" s="71"/>
      <c r="M3" s="71"/>
      <c r="N3" s="71"/>
      <c r="O3" s="71"/>
      <c r="P3" s="111"/>
      <c r="Q3" s="122"/>
      <c r="R3" s="171"/>
      <c r="S3" s="172"/>
      <c r="T3" s="172"/>
      <c r="U3" s="172"/>
      <c r="V3" s="172"/>
      <c r="W3" s="172"/>
      <c r="X3" s="172"/>
      <c r="Y3" s="172"/>
      <c r="Z3" s="172"/>
      <c r="AA3" s="173"/>
      <c r="AC3" s="33"/>
    </row>
    <row r="4" spans="1:29" x14ac:dyDescent="0.2">
      <c r="A4" s="155" t="s">
        <v>81</v>
      </c>
      <c r="B4" s="147" t="s">
        <v>81</v>
      </c>
      <c r="C4" s="73"/>
      <c r="D4" s="179" t="s">
        <v>83</v>
      </c>
      <c r="E4" s="220"/>
      <c r="F4" s="201"/>
      <c r="G4" s="70"/>
      <c r="H4" s="71"/>
      <c r="I4" s="71"/>
      <c r="J4" s="71"/>
      <c r="K4" s="71"/>
      <c r="L4" s="71"/>
      <c r="M4" s="71"/>
      <c r="N4" s="71"/>
      <c r="O4" s="71"/>
      <c r="P4" s="111"/>
      <c r="Q4" s="122"/>
      <c r="R4" s="171"/>
      <c r="S4" s="172"/>
      <c r="T4" s="172"/>
      <c r="U4" s="172"/>
      <c r="V4" s="172"/>
      <c r="W4" s="172"/>
      <c r="X4" s="172"/>
      <c r="Y4" s="172"/>
      <c r="Z4" s="172"/>
      <c r="AA4" s="173"/>
    </row>
    <row r="5" spans="1:29" x14ac:dyDescent="0.2">
      <c r="A5" s="68" t="str">
        <f>A4</f>
        <v>1</v>
      </c>
      <c r="B5" s="146" t="str">
        <f>B4</f>
        <v>1</v>
      </c>
      <c r="C5" s="69">
        <v>1</v>
      </c>
      <c r="D5" s="180" t="s">
        <v>154</v>
      </c>
      <c r="E5" s="221" t="s">
        <v>3</v>
      </c>
      <c r="F5" s="202"/>
      <c r="G5" s="75">
        <v>1</v>
      </c>
      <c r="H5" s="71">
        <v>0</v>
      </c>
      <c r="I5" s="71">
        <v>0</v>
      </c>
      <c r="J5" s="71">
        <v>0</v>
      </c>
      <c r="K5" s="71">
        <v>0</v>
      </c>
      <c r="L5" s="71">
        <v>0</v>
      </c>
      <c r="M5" s="71">
        <v>0</v>
      </c>
      <c r="N5" s="71">
        <v>0</v>
      </c>
      <c r="O5" s="71">
        <v>0</v>
      </c>
      <c r="P5" s="111">
        <v>0</v>
      </c>
      <c r="Q5" s="122"/>
      <c r="R5" s="238">
        <f>G5*$Q5</f>
        <v>0</v>
      </c>
      <c r="S5" s="71">
        <f t="shared" ref="S5:AA8" si="0">H5*$Q5</f>
        <v>0</v>
      </c>
      <c r="T5" s="71">
        <f t="shared" si="0"/>
        <v>0</v>
      </c>
      <c r="U5" s="71">
        <f t="shared" si="0"/>
        <v>0</v>
      </c>
      <c r="V5" s="71">
        <f t="shared" si="0"/>
        <v>0</v>
      </c>
      <c r="W5" s="71">
        <f t="shared" si="0"/>
        <v>0</v>
      </c>
      <c r="X5" s="71">
        <f t="shared" si="0"/>
        <v>0</v>
      </c>
      <c r="Y5" s="71">
        <f t="shared" si="0"/>
        <v>0</v>
      </c>
      <c r="Z5" s="71">
        <f t="shared" si="0"/>
        <v>0</v>
      </c>
      <c r="AA5" s="239">
        <f t="shared" si="0"/>
        <v>0</v>
      </c>
    </row>
    <row r="6" spans="1:29" x14ac:dyDescent="0.2">
      <c r="A6" s="68">
        <v>1</v>
      </c>
      <c r="B6" s="146">
        <v>1</v>
      </c>
      <c r="C6" s="69">
        <v>2</v>
      </c>
      <c r="D6" s="180" t="s">
        <v>84</v>
      </c>
      <c r="E6" s="221" t="s">
        <v>3</v>
      </c>
      <c r="F6" s="202"/>
      <c r="G6" s="75">
        <v>1</v>
      </c>
      <c r="H6" s="71">
        <v>0</v>
      </c>
      <c r="I6" s="71">
        <v>0</v>
      </c>
      <c r="J6" s="71">
        <v>0</v>
      </c>
      <c r="K6" s="71">
        <v>0</v>
      </c>
      <c r="L6" s="71">
        <v>0</v>
      </c>
      <c r="M6" s="71">
        <v>0</v>
      </c>
      <c r="N6" s="71">
        <v>0</v>
      </c>
      <c r="O6" s="71">
        <v>0</v>
      </c>
      <c r="P6" s="111">
        <v>0</v>
      </c>
      <c r="Q6" s="122"/>
      <c r="R6" s="238">
        <f t="shared" ref="R6:R8" si="1">G6*$Q6</f>
        <v>0</v>
      </c>
      <c r="S6" s="71">
        <f t="shared" si="0"/>
        <v>0</v>
      </c>
      <c r="T6" s="71">
        <f t="shared" si="0"/>
        <v>0</v>
      </c>
      <c r="U6" s="71">
        <f t="shared" si="0"/>
        <v>0</v>
      </c>
      <c r="V6" s="71">
        <f t="shared" si="0"/>
        <v>0</v>
      </c>
      <c r="W6" s="71">
        <f t="shared" si="0"/>
        <v>0</v>
      </c>
      <c r="X6" s="71">
        <f t="shared" si="0"/>
        <v>0</v>
      </c>
      <c r="Y6" s="71">
        <f t="shared" si="0"/>
        <v>0</v>
      </c>
      <c r="Z6" s="71">
        <f t="shared" si="0"/>
        <v>0</v>
      </c>
      <c r="AA6" s="239">
        <f t="shared" si="0"/>
        <v>0</v>
      </c>
    </row>
    <row r="7" spans="1:29" x14ac:dyDescent="0.2">
      <c r="A7" s="68">
        <v>1</v>
      </c>
      <c r="B7" s="146">
        <v>1</v>
      </c>
      <c r="C7" s="69">
        <v>3</v>
      </c>
      <c r="D7" s="180" t="s">
        <v>85</v>
      </c>
      <c r="E7" s="221" t="s">
        <v>3</v>
      </c>
      <c r="F7" s="202"/>
      <c r="G7" s="75">
        <v>1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111">
        <v>0</v>
      </c>
      <c r="Q7" s="122"/>
      <c r="R7" s="238">
        <f t="shared" si="1"/>
        <v>0</v>
      </c>
      <c r="S7" s="71">
        <f t="shared" si="0"/>
        <v>0</v>
      </c>
      <c r="T7" s="71">
        <f t="shared" si="0"/>
        <v>0</v>
      </c>
      <c r="U7" s="71">
        <f t="shared" si="0"/>
        <v>0</v>
      </c>
      <c r="V7" s="71">
        <f t="shared" si="0"/>
        <v>0</v>
      </c>
      <c r="W7" s="71">
        <f t="shared" si="0"/>
        <v>0</v>
      </c>
      <c r="X7" s="71">
        <f t="shared" si="0"/>
        <v>0</v>
      </c>
      <c r="Y7" s="71">
        <f t="shared" si="0"/>
        <v>0</v>
      </c>
      <c r="Z7" s="71">
        <f t="shared" si="0"/>
        <v>0</v>
      </c>
      <c r="AA7" s="239">
        <f t="shared" si="0"/>
        <v>0</v>
      </c>
    </row>
    <row r="8" spans="1:29" x14ac:dyDescent="0.2">
      <c r="A8" s="68">
        <v>1</v>
      </c>
      <c r="B8" s="146">
        <v>1</v>
      </c>
      <c r="C8" s="69">
        <v>4</v>
      </c>
      <c r="D8" s="180" t="s">
        <v>86</v>
      </c>
      <c r="E8" s="221" t="s">
        <v>3</v>
      </c>
      <c r="F8" s="202"/>
      <c r="G8" s="75">
        <v>1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111">
        <v>0</v>
      </c>
      <c r="Q8" s="122"/>
      <c r="R8" s="238">
        <f t="shared" si="1"/>
        <v>0</v>
      </c>
      <c r="S8" s="71">
        <f t="shared" si="0"/>
        <v>0</v>
      </c>
      <c r="T8" s="71">
        <f t="shared" si="0"/>
        <v>0</v>
      </c>
      <c r="U8" s="71">
        <f t="shared" si="0"/>
        <v>0</v>
      </c>
      <c r="V8" s="71">
        <f t="shared" si="0"/>
        <v>0</v>
      </c>
      <c r="W8" s="71">
        <f t="shared" si="0"/>
        <v>0</v>
      </c>
      <c r="X8" s="71">
        <f t="shared" si="0"/>
        <v>0</v>
      </c>
      <c r="Y8" s="71">
        <f t="shared" si="0"/>
        <v>0</v>
      </c>
      <c r="Z8" s="71">
        <f t="shared" si="0"/>
        <v>0</v>
      </c>
      <c r="AA8" s="239">
        <f t="shared" si="0"/>
        <v>0</v>
      </c>
    </row>
    <row r="9" spans="1:29" x14ac:dyDescent="0.2">
      <c r="A9" s="68"/>
      <c r="B9" s="146"/>
      <c r="C9" s="69"/>
      <c r="D9" s="180"/>
      <c r="E9" s="220"/>
      <c r="F9" s="201"/>
      <c r="G9" s="70"/>
      <c r="H9" s="71"/>
      <c r="I9" s="71"/>
      <c r="J9" s="71"/>
      <c r="K9" s="71"/>
      <c r="L9" s="71"/>
      <c r="M9" s="71"/>
      <c r="N9" s="71"/>
      <c r="O9" s="71"/>
      <c r="P9" s="111"/>
      <c r="Q9" s="122"/>
      <c r="R9" s="171"/>
      <c r="S9" s="172"/>
      <c r="T9" s="172"/>
      <c r="U9" s="172"/>
      <c r="V9" s="172"/>
      <c r="W9" s="172"/>
      <c r="X9" s="172"/>
      <c r="Y9" s="172"/>
      <c r="Z9" s="172"/>
      <c r="AA9" s="173"/>
    </row>
    <row r="10" spans="1:29" ht="15" thickBot="1" x14ac:dyDescent="0.25">
      <c r="A10" s="156"/>
      <c r="B10" s="148"/>
      <c r="C10" s="137"/>
      <c r="D10" s="181" t="s">
        <v>87</v>
      </c>
      <c r="E10" s="222"/>
      <c r="F10" s="203"/>
      <c r="G10" s="138"/>
      <c r="H10" s="110"/>
      <c r="I10" s="110"/>
      <c r="J10" s="110"/>
      <c r="K10" s="110"/>
      <c r="L10" s="110"/>
      <c r="M10" s="110"/>
      <c r="N10" s="110"/>
      <c r="O10" s="110"/>
      <c r="P10" s="120"/>
      <c r="Q10" s="131"/>
      <c r="R10" s="240">
        <f t="shared" ref="R10:Z10" si="2">SUM(R5:R8)</f>
        <v>0</v>
      </c>
      <c r="S10" s="110">
        <f t="shared" si="2"/>
        <v>0</v>
      </c>
      <c r="T10" s="110">
        <f t="shared" si="2"/>
        <v>0</v>
      </c>
      <c r="U10" s="110">
        <f t="shared" si="2"/>
        <v>0</v>
      </c>
      <c r="V10" s="110">
        <f t="shared" si="2"/>
        <v>0</v>
      </c>
      <c r="W10" s="110">
        <f t="shared" si="2"/>
        <v>0</v>
      </c>
      <c r="X10" s="110">
        <f t="shared" si="2"/>
        <v>0</v>
      </c>
      <c r="Y10" s="110">
        <f t="shared" si="2"/>
        <v>0</v>
      </c>
      <c r="Z10" s="110">
        <f t="shared" si="2"/>
        <v>0</v>
      </c>
      <c r="AA10" s="241">
        <f>SUM(AA3:AA8)</f>
        <v>0</v>
      </c>
      <c r="AB10" s="264">
        <f>SUM(R10:AA10)</f>
        <v>0</v>
      </c>
    </row>
    <row r="11" spans="1:29" x14ac:dyDescent="0.2">
      <c r="A11" s="157"/>
      <c r="B11" s="149"/>
      <c r="C11" s="132"/>
      <c r="D11" s="182"/>
      <c r="E11" s="223"/>
      <c r="F11" s="204"/>
      <c r="G11" s="133"/>
      <c r="H11" s="134"/>
      <c r="I11" s="134"/>
      <c r="J11" s="134"/>
      <c r="K11" s="134"/>
      <c r="L11" s="134"/>
      <c r="M11" s="134"/>
      <c r="N11" s="134"/>
      <c r="O11" s="134"/>
      <c r="P11" s="135"/>
      <c r="Q11" s="136"/>
      <c r="R11" s="242"/>
      <c r="S11" s="140"/>
      <c r="T11" s="140"/>
      <c r="U11" s="140"/>
      <c r="V11" s="140"/>
      <c r="W11" s="140"/>
      <c r="X11" s="140"/>
      <c r="Y11" s="140"/>
      <c r="Z11" s="140"/>
      <c r="AA11" s="243"/>
    </row>
    <row r="12" spans="1:29" x14ac:dyDescent="0.2">
      <c r="A12" s="72" t="s">
        <v>88</v>
      </c>
      <c r="B12" s="146"/>
      <c r="C12" s="69"/>
      <c r="D12" s="179" t="s">
        <v>89</v>
      </c>
      <c r="E12" s="224" t="s">
        <v>90</v>
      </c>
      <c r="F12" s="205"/>
      <c r="G12" s="76"/>
      <c r="H12" s="71"/>
      <c r="I12" s="71"/>
      <c r="J12" s="71"/>
      <c r="K12" s="71"/>
      <c r="L12" s="71"/>
      <c r="M12" s="71"/>
      <c r="N12" s="71"/>
      <c r="O12" s="71"/>
      <c r="P12" s="111"/>
      <c r="Q12" s="122"/>
      <c r="R12" s="244"/>
      <c r="S12" s="71"/>
      <c r="T12" s="71"/>
      <c r="U12" s="71"/>
      <c r="V12" s="71"/>
      <c r="W12" s="71"/>
      <c r="X12" s="71"/>
      <c r="Y12" s="71"/>
      <c r="Z12" s="71"/>
      <c r="AA12" s="245"/>
    </row>
    <row r="13" spans="1:29" x14ac:dyDescent="0.2">
      <c r="A13" s="72" t="s">
        <v>88</v>
      </c>
      <c r="B13" s="147" t="s">
        <v>81</v>
      </c>
      <c r="C13" s="73"/>
      <c r="D13" s="179" t="s">
        <v>91</v>
      </c>
      <c r="E13" s="221"/>
      <c r="F13" s="202"/>
      <c r="G13" s="75"/>
      <c r="H13" s="71"/>
      <c r="I13" s="71"/>
      <c r="J13" s="71"/>
      <c r="K13" s="71"/>
      <c r="L13" s="71"/>
      <c r="M13" s="71"/>
      <c r="N13" s="71"/>
      <c r="O13" s="71"/>
      <c r="P13" s="111"/>
      <c r="Q13" s="122"/>
      <c r="R13" s="244"/>
      <c r="S13" s="71"/>
      <c r="T13" s="71"/>
      <c r="U13" s="71"/>
      <c r="V13" s="71"/>
      <c r="W13" s="71"/>
      <c r="X13" s="71"/>
      <c r="Y13" s="71"/>
      <c r="Z13" s="71"/>
      <c r="AA13" s="245"/>
    </row>
    <row r="14" spans="1:29" x14ac:dyDescent="0.2">
      <c r="A14" s="68">
        <v>2</v>
      </c>
      <c r="B14" s="146">
        <v>1</v>
      </c>
      <c r="C14" s="69">
        <v>1</v>
      </c>
      <c r="D14" s="180" t="s">
        <v>92</v>
      </c>
      <c r="E14" s="221" t="s">
        <v>3</v>
      </c>
      <c r="F14" s="202"/>
      <c r="G14" s="75">
        <v>1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111">
        <v>0</v>
      </c>
      <c r="Q14" s="122"/>
      <c r="R14" s="244">
        <f>$Q14*G14</f>
        <v>0</v>
      </c>
      <c r="S14" s="244">
        <f>$Q14*H14</f>
        <v>0</v>
      </c>
      <c r="T14" s="244">
        <f t="shared" ref="T14:AA14" si="3">$Q14*I14</f>
        <v>0</v>
      </c>
      <c r="U14" s="244">
        <f t="shared" si="3"/>
        <v>0</v>
      </c>
      <c r="V14" s="244">
        <f t="shared" si="3"/>
        <v>0</v>
      </c>
      <c r="W14" s="244">
        <f t="shared" si="3"/>
        <v>0</v>
      </c>
      <c r="X14" s="244">
        <f t="shared" si="3"/>
        <v>0</v>
      </c>
      <c r="Y14" s="244">
        <f t="shared" si="3"/>
        <v>0</v>
      </c>
      <c r="Z14" s="244">
        <f t="shared" si="3"/>
        <v>0</v>
      </c>
      <c r="AA14" s="239">
        <f t="shared" si="3"/>
        <v>0</v>
      </c>
    </row>
    <row r="15" spans="1:29" x14ac:dyDescent="0.2">
      <c r="A15" s="68">
        <v>2</v>
      </c>
      <c r="B15" s="146">
        <v>1</v>
      </c>
      <c r="C15" s="69">
        <v>2</v>
      </c>
      <c r="D15" s="180" t="s">
        <v>402</v>
      </c>
      <c r="E15" s="224" t="s">
        <v>93</v>
      </c>
      <c r="F15" s="205" t="s">
        <v>94</v>
      </c>
      <c r="G15" s="76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50</v>
      </c>
      <c r="N15" s="71">
        <v>0</v>
      </c>
      <c r="O15" s="71">
        <v>0</v>
      </c>
      <c r="P15" s="111">
        <v>0</v>
      </c>
      <c r="Q15" s="122"/>
      <c r="R15" s="244">
        <f t="shared" ref="R15:R61" si="4">$Q15*G15</f>
        <v>0</v>
      </c>
      <c r="S15" s="244">
        <f t="shared" ref="S15:S61" si="5">$Q15*H15</f>
        <v>0</v>
      </c>
      <c r="T15" s="244">
        <f t="shared" ref="T15:T61" si="6">$Q15*I15</f>
        <v>0</v>
      </c>
      <c r="U15" s="244">
        <f t="shared" ref="U15:U61" si="7">$Q15*J15</f>
        <v>0</v>
      </c>
      <c r="V15" s="244">
        <f t="shared" ref="V15:V61" si="8">$Q15*K15</f>
        <v>0</v>
      </c>
      <c r="W15" s="244">
        <f t="shared" ref="W15:W61" si="9">$Q15*L15</f>
        <v>0</v>
      </c>
      <c r="X15" s="244">
        <f t="shared" ref="X15:X61" si="10">$Q15*M15</f>
        <v>0</v>
      </c>
      <c r="Y15" s="244">
        <f t="shared" ref="Y15:Y61" si="11">$Q15*N15</f>
        <v>0</v>
      </c>
      <c r="Z15" s="244">
        <f t="shared" ref="Z15:Z61" si="12">$Q15*O15</f>
        <v>0</v>
      </c>
      <c r="AA15" s="239">
        <f t="shared" ref="AA15:AA61" si="13">$Q15*P15</f>
        <v>0</v>
      </c>
    </row>
    <row r="16" spans="1:29" x14ac:dyDescent="0.2">
      <c r="A16" s="68">
        <v>2</v>
      </c>
      <c r="B16" s="146">
        <v>1</v>
      </c>
      <c r="C16" s="69">
        <v>3</v>
      </c>
      <c r="D16" s="180" t="s">
        <v>375</v>
      </c>
      <c r="E16" s="224" t="s">
        <v>136</v>
      </c>
      <c r="F16" s="205" t="s">
        <v>94</v>
      </c>
      <c r="G16" s="76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700</v>
      </c>
      <c r="N16" s="71">
        <v>0</v>
      </c>
      <c r="O16" s="71">
        <v>0</v>
      </c>
      <c r="P16" s="111">
        <v>0</v>
      </c>
      <c r="Q16" s="122"/>
      <c r="R16" s="244">
        <f t="shared" si="4"/>
        <v>0</v>
      </c>
      <c r="S16" s="244">
        <f t="shared" si="5"/>
        <v>0</v>
      </c>
      <c r="T16" s="244">
        <f t="shared" si="6"/>
        <v>0</v>
      </c>
      <c r="U16" s="244">
        <f t="shared" si="7"/>
        <v>0</v>
      </c>
      <c r="V16" s="244">
        <f t="shared" si="8"/>
        <v>0</v>
      </c>
      <c r="W16" s="244">
        <f t="shared" si="9"/>
        <v>0</v>
      </c>
      <c r="X16" s="244">
        <f t="shared" si="10"/>
        <v>0</v>
      </c>
      <c r="Y16" s="244">
        <f t="shared" si="11"/>
        <v>0</v>
      </c>
      <c r="Z16" s="244">
        <f t="shared" si="12"/>
        <v>0</v>
      </c>
      <c r="AA16" s="239">
        <f t="shared" si="13"/>
        <v>0</v>
      </c>
    </row>
    <row r="17" spans="1:28" x14ac:dyDescent="0.2">
      <c r="A17" s="68">
        <v>2</v>
      </c>
      <c r="B17" s="146">
        <v>1</v>
      </c>
      <c r="C17" s="69">
        <v>4</v>
      </c>
      <c r="D17" s="180" t="s">
        <v>135</v>
      </c>
      <c r="E17" s="224" t="s">
        <v>136</v>
      </c>
      <c r="F17" s="205" t="s">
        <v>94</v>
      </c>
      <c r="G17" s="76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200</v>
      </c>
      <c r="N17" s="71">
        <v>0</v>
      </c>
      <c r="O17" s="71">
        <v>0</v>
      </c>
      <c r="P17" s="111">
        <v>0</v>
      </c>
      <c r="Q17" s="122"/>
      <c r="R17" s="244">
        <f t="shared" si="4"/>
        <v>0</v>
      </c>
      <c r="S17" s="244">
        <f t="shared" si="5"/>
        <v>0</v>
      </c>
      <c r="T17" s="244">
        <f t="shared" si="6"/>
        <v>0</v>
      </c>
      <c r="U17" s="244">
        <f t="shared" si="7"/>
        <v>0</v>
      </c>
      <c r="V17" s="244">
        <f t="shared" si="8"/>
        <v>0</v>
      </c>
      <c r="W17" s="244">
        <f t="shared" si="9"/>
        <v>0</v>
      </c>
      <c r="X17" s="244">
        <f t="shared" si="10"/>
        <v>0</v>
      </c>
      <c r="Y17" s="244">
        <f t="shared" si="11"/>
        <v>0</v>
      </c>
      <c r="Z17" s="244">
        <f t="shared" si="12"/>
        <v>0</v>
      </c>
      <c r="AA17" s="239">
        <f t="shared" si="13"/>
        <v>0</v>
      </c>
    </row>
    <row r="18" spans="1:28" x14ac:dyDescent="0.2">
      <c r="A18" s="68">
        <v>2</v>
      </c>
      <c r="B18" s="146">
        <v>1</v>
      </c>
      <c r="C18" s="69">
        <v>5</v>
      </c>
      <c r="D18" s="180" t="s">
        <v>403</v>
      </c>
      <c r="E18" s="224" t="s">
        <v>4</v>
      </c>
      <c r="F18" s="205" t="s">
        <v>94</v>
      </c>
      <c r="G18" s="76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f>1000*0.5</f>
        <v>500</v>
      </c>
      <c r="N18" s="71">
        <v>0</v>
      </c>
      <c r="O18" s="71">
        <v>0</v>
      </c>
      <c r="P18" s="111">
        <v>0</v>
      </c>
      <c r="Q18" s="122"/>
      <c r="R18" s="244">
        <f t="shared" si="4"/>
        <v>0</v>
      </c>
      <c r="S18" s="244">
        <f t="shared" si="5"/>
        <v>0</v>
      </c>
      <c r="T18" s="244">
        <f t="shared" si="6"/>
        <v>0</v>
      </c>
      <c r="U18" s="244">
        <f t="shared" si="7"/>
        <v>0</v>
      </c>
      <c r="V18" s="244">
        <f t="shared" si="8"/>
        <v>0</v>
      </c>
      <c r="W18" s="244">
        <f t="shared" si="9"/>
        <v>0</v>
      </c>
      <c r="X18" s="244">
        <f t="shared" si="10"/>
        <v>0</v>
      </c>
      <c r="Y18" s="244">
        <f t="shared" si="11"/>
        <v>0</v>
      </c>
      <c r="Z18" s="244">
        <f t="shared" si="12"/>
        <v>0</v>
      </c>
      <c r="AA18" s="239">
        <f t="shared" si="13"/>
        <v>0</v>
      </c>
    </row>
    <row r="19" spans="1:28" x14ac:dyDescent="0.2">
      <c r="A19" s="68">
        <v>2</v>
      </c>
      <c r="B19" s="146">
        <v>1</v>
      </c>
      <c r="C19" s="69">
        <v>6</v>
      </c>
      <c r="D19" s="180" t="s">
        <v>96</v>
      </c>
      <c r="E19" s="224" t="s">
        <v>93</v>
      </c>
      <c r="F19" s="205" t="s">
        <v>94</v>
      </c>
      <c r="G19" s="76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100</v>
      </c>
      <c r="N19" s="71">
        <v>0</v>
      </c>
      <c r="O19" s="71">
        <v>0</v>
      </c>
      <c r="P19" s="111">
        <v>0</v>
      </c>
      <c r="Q19" s="122"/>
      <c r="R19" s="244">
        <f t="shared" si="4"/>
        <v>0</v>
      </c>
      <c r="S19" s="244">
        <f t="shared" si="5"/>
        <v>0</v>
      </c>
      <c r="T19" s="244">
        <f t="shared" si="6"/>
        <v>0</v>
      </c>
      <c r="U19" s="244">
        <f t="shared" si="7"/>
        <v>0</v>
      </c>
      <c r="V19" s="244">
        <f t="shared" si="8"/>
        <v>0</v>
      </c>
      <c r="W19" s="244">
        <f t="shared" si="9"/>
        <v>0</v>
      </c>
      <c r="X19" s="244">
        <f t="shared" si="10"/>
        <v>0</v>
      </c>
      <c r="Y19" s="244">
        <f t="shared" si="11"/>
        <v>0</v>
      </c>
      <c r="Z19" s="244">
        <f t="shared" si="12"/>
        <v>0</v>
      </c>
      <c r="AA19" s="239">
        <f t="shared" si="13"/>
        <v>0</v>
      </c>
    </row>
    <row r="20" spans="1:28" x14ac:dyDescent="0.2">
      <c r="A20" s="68">
        <v>2</v>
      </c>
      <c r="B20" s="146">
        <v>1</v>
      </c>
      <c r="C20" s="69">
        <v>7</v>
      </c>
      <c r="D20" s="180" t="s">
        <v>157</v>
      </c>
      <c r="E20" s="221" t="s">
        <v>93</v>
      </c>
      <c r="F20" s="202"/>
      <c r="G20" s="75">
        <v>800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111">
        <v>0</v>
      </c>
      <c r="Q20" s="123"/>
      <c r="R20" s="244">
        <f t="shared" si="4"/>
        <v>0</v>
      </c>
      <c r="S20" s="244">
        <f t="shared" si="5"/>
        <v>0</v>
      </c>
      <c r="T20" s="244">
        <f t="shared" si="6"/>
        <v>0</v>
      </c>
      <c r="U20" s="244">
        <f t="shared" si="7"/>
        <v>0</v>
      </c>
      <c r="V20" s="244">
        <f t="shared" si="8"/>
        <v>0</v>
      </c>
      <c r="W20" s="244">
        <f t="shared" si="9"/>
        <v>0</v>
      </c>
      <c r="X20" s="244">
        <f t="shared" si="10"/>
        <v>0</v>
      </c>
      <c r="Y20" s="244">
        <f t="shared" si="11"/>
        <v>0</v>
      </c>
      <c r="Z20" s="244">
        <f t="shared" si="12"/>
        <v>0</v>
      </c>
      <c r="AA20" s="239">
        <f t="shared" si="13"/>
        <v>0</v>
      </c>
    </row>
    <row r="21" spans="1:28" x14ac:dyDescent="0.2">
      <c r="A21" s="68">
        <v>2</v>
      </c>
      <c r="B21" s="146">
        <v>1</v>
      </c>
      <c r="C21" s="69">
        <v>8</v>
      </c>
      <c r="D21" s="180" t="s">
        <v>387</v>
      </c>
      <c r="E21" s="221" t="s">
        <v>93</v>
      </c>
      <c r="F21" s="202"/>
      <c r="G21" s="75">
        <v>280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111">
        <v>0</v>
      </c>
      <c r="Q21" s="123"/>
      <c r="R21" s="244">
        <f t="shared" si="4"/>
        <v>0</v>
      </c>
      <c r="S21" s="244">
        <f t="shared" si="5"/>
        <v>0</v>
      </c>
      <c r="T21" s="244">
        <f t="shared" si="6"/>
        <v>0</v>
      </c>
      <c r="U21" s="244">
        <f t="shared" si="7"/>
        <v>0</v>
      </c>
      <c r="V21" s="244">
        <f t="shared" si="8"/>
        <v>0</v>
      </c>
      <c r="W21" s="244">
        <f t="shared" si="9"/>
        <v>0</v>
      </c>
      <c r="X21" s="244">
        <f t="shared" si="10"/>
        <v>0</v>
      </c>
      <c r="Y21" s="244">
        <f t="shared" si="11"/>
        <v>0</v>
      </c>
      <c r="Z21" s="244">
        <f t="shared" si="12"/>
        <v>0</v>
      </c>
      <c r="AA21" s="239">
        <f t="shared" si="13"/>
        <v>0</v>
      </c>
    </row>
    <row r="22" spans="1:28" x14ac:dyDescent="0.2">
      <c r="A22" s="68">
        <v>2</v>
      </c>
      <c r="B22" s="146">
        <v>1</v>
      </c>
      <c r="C22" s="69">
        <v>9</v>
      </c>
      <c r="D22" s="180" t="s">
        <v>404</v>
      </c>
      <c r="E22" s="221" t="s">
        <v>248</v>
      </c>
      <c r="F22" s="202"/>
      <c r="G22" s="75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100</v>
      </c>
      <c r="N22" s="71">
        <v>0</v>
      </c>
      <c r="O22" s="71">
        <v>0</v>
      </c>
      <c r="P22" s="111">
        <v>0</v>
      </c>
      <c r="Q22" s="123"/>
      <c r="R22" s="244">
        <f t="shared" si="4"/>
        <v>0</v>
      </c>
      <c r="S22" s="244">
        <f t="shared" si="5"/>
        <v>0</v>
      </c>
      <c r="T22" s="244">
        <f t="shared" si="6"/>
        <v>0</v>
      </c>
      <c r="U22" s="244">
        <f t="shared" si="7"/>
        <v>0</v>
      </c>
      <c r="V22" s="244">
        <f t="shared" si="8"/>
        <v>0</v>
      </c>
      <c r="W22" s="244">
        <f t="shared" si="9"/>
        <v>0</v>
      </c>
      <c r="X22" s="244">
        <f t="shared" si="10"/>
        <v>0</v>
      </c>
      <c r="Y22" s="244">
        <f t="shared" si="11"/>
        <v>0</v>
      </c>
      <c r="Z22" s="244">
        <f t="shared" si="12"/>
        <v>0</v>
      </c>
      <c r="AA22" s="239">
        <f t="shared" si="13"/>
        <v>0</v>
      </c>
    </row>
    <row r="23" spans="1:28" x14ac:dyDescent="0.2">
      <c r="A23" s="68">
        <v>2</v>
      </c>
      <c r="B23" s="146">
        <v>1</v>
      </c>
      <c r="C23" s="69">
        <v>10</v>
      </c>
      <c r="D23" s="180" t="s">
        <v>405</v>
      </c>
      <c r="E23" s="221" t="s">
        <v>248</v>
      </c>
      <c r="F23" s="202"/>
      <c r="G23" s="75">
        <v>13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111">
        <v>0</v>
      </c>
      <c r="Q23" s="123"/>
      <c r="R23" s="244">
        <f t="shared" si="4"/>
        <v>0</v>
      </c>
      <c r="S23" s="244">
        <f t="shared" si="5"/>
        <v>0</v>
      </c>
      <c r="T23" s="244">
        <f t="shared" si="6"/>
        <v>0</v>
      </c>
      <c r="U23" s="244">
        <f t="shared" si="7"/>
        <v>0</v>
      </c>
      <c r="V23" s="244">
        <f t="shared" si="8"/>
        <v>0</v>
      </c>
      <c r="W23" s="244">
        <f t="shared" si="9"/>
        <v>0</v>
      </c>
      <c r="X23" s="244">
        <f t="shared" si="10"/>
        <v>0</v>
      </c>
      <c r="Y23" s="244">
        <f t="shared" si="11"/>
        <v>0</v>
      </c>
      <c r="Z23" s="244">
        <f t="shared" si="12"/>
        <v>0</v>
      </c>
      <c r="AA23" s="239">
        <f t="shared" si="13"/>
        <v>0</v>
      </c>
    </row>
    <row r="24" spans="1:28" x14ac:dyDescent="0.2">
      <c r="A24" s="68">
        <v>2</v>
      </c>
      <c r="B24" s="146">
        <v>1</v>
      </c>
      <c r="C24" s="69">
        <v>11</v>
      </c>
      <c r="D24" s="180" t="s">
        <v>274</v>
      </c>
      <c r="E24" s="221" t="s">
        <v>3</v>
      </c>
      <c r="F24" s="202" t="s">
        <v>94</v>
      </c>
      <c r="G24" s="75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111">
        <v>1</v>
      </c>
      <c r="Q24" s="123"/>
      <c r="R24" s="244">
        <f t="shared" si="4"/>
        <v>0</v>
      </c>
      <c r="S24" s="244">
        <f t="shared" si="5"/>
        <v>0</v>
      </c>
      <c r="T24" s="244">
        <f t="shared" si="6"/>
        <v>0</v>
      </c>
      <c r="U24" s="244">
        <f t="shared" si="7"/>
        <v>0</v>
      </c>
      <c r="V24" s="244">
        <f t="shared" si="8"/>
        <v>0</v>
      </c>
      <c r="W24" s="244">
        <f t="shared" si="9"/>
        <v>0</v>
      </c>
      <c r="X24" s="244">
        <f t="shared" si="10"/>
        <v>0</v>
      </c>
      <c r="Y24" s="244">
        <f t="shared" si="11"/>
        <v>0</v>
      </c>
      <c r="Z24" s="244">
        <f t="shared" si="12"/>
        <v>0</v>
      </c>
      <c r="AA24" s="239">
        <f t="shared" si="13"/>
        <v>0</v>
      </c>
    </row>
    <row r="25" spans="1:28" x14ac:dyDescent="0.2">
      <c r="A25" s="68">
        <v>2</v>
      </c>
      <c r="B25" s="146">
        <v>1</v>
      </c>
      <c r="C25" s="69">
        <v>12</v>
      </c>
      <c r="D25" s="180" t="s">
        <v>275</v>
      </c>
      <c r="E25" s="221" t="s">
        <v>3</v>
      </c>
      <c r="F25" s="202" t="s">
        <v>94</v>
      </c>
      <c r="G25" s="75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111">
        <v>1</v>
      </c>
      <c r="Q25" s="123"/>
      <c r="R25" s="244">
        <f t="shared" si="4"/>
        <v>0</v>
      </c>
      <c r="S25" s="244">
        <f t="shared" si="5"/>
        <v>0</v>
      </c>
      <c r="T25" s="244">
        <f t="shared" si="6"/>
        <v>0</v>
      </c>
      <c r="U25" s="244">
        <f t="shared" si="7"/>
        <v>0</v>
      </c>
      <c r="V25" s="244">
        <f t="shared" si="8"/>
        <v>0</v>
      </c>
      <c r="W25" s="244">
        <f t="shared" si="9"/>
        <v>0</v>
      </c>
      <c r="X25" s="244">
        <f t="shared" si="10"/>
        <v>0</v>
      </c>
      <c r="Y25" s="244">
        <f t="shared" si="11"/>
        <v>0</v>
      </c>
      <c r="Z25" s="244">
        <f t="shared" si="12"/>
        <v>0</v>
      </c>
      <c r="AA25" s="239">
        <f t="shared" si="13"/>
        <v>0</v>
      </c>
    </row>
    <row r="26" spans="1:28" x14ac:dyDescent="0.2">
      <c r="A26" s="68">
        <v>2</v>
      </c>
      <c r="B26" s="146">
        <v>1</v>
      </c>
      <c r="C26" s="69">
        <v>13</v>
      </c>
      <c r="D26" s="180" t="s">
        <v>247</v>
      </c>
      <c r="E26" s="221" t="s">
        <v>248</v>
      </c>
      <c r="F26" s="202"/>
      <c r="G26" s="75">
        <v>2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2</v>
      </c>
      <c r="N26" s="71">
        <v>0</v>
      </c>
      <c r="O26" s="71">
        <v>0</v>
      </c>
      <c r="P26" s="71">
        <v>0</v>
      </c>
      <c r="Q26" s="123"/>
      <c r="R26" s="244">
        <f t="shared" si="4"/>
        <v>0</v>
      </c>
      <c r="S26" s="244">
        <f t="shared" si="5"/>
        <v>0</v>
      </c>
      <c r="T26" s="244">
        <f t="shared" si="6"/>
        <v>0</v>
      </c>
      <c r="U26" s="244">
        <f t="shared" si="7"/>
        <v>0</v>
      </c>
      <c r="V26" s="244">
        <f t="shared" si="8"/>
        <v>0</v>
      </c>
      <c r="W26" s="244">
        <f t="shared" si="9"/>
        <v>0</v>
      </c>
      <c r="X26" s="244">
        <f t="shared" si="10"/>
        <v>0</v>
      </c>
      <c r="Y26" s="244">
        <f t="shared" si="11"/>
        <v>0</v>
      </c>
      <c r="Z26" s="244">
        <f t="shared" si="12"/>
        <v>0</v>
      </c>
      <c r="AA26" s="239">
        <f t="shared" si="13"/>
        <v>0</v>
      </c>
    </row>
    <row r="27" spans="1:28" x14ac:dyDescent="0.2">
      <c r="A27" s="68">
        <v>2</v>
      </c>
      <c r="B27" s="146">
        <v>1</v>
      </c>
      <c r="C27" s="69">
        <v>14</v>
      </c>
      <c r="D27" s="180" t="s">
        <v>273</v>
      </c>
      <c r="E27" s="221" t="s">
        <v>5</v>
      </c>
      <c r="F27" s="202"/>
      <c r="G27" s="75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8</v>
      </c>
      <c r="N27" s="71">
        <v>0</v>
      </c>
      <c r="O27" s="71">
        <v>0</v>
      </c>
      <c r="P27" s="71">
        <v>0</v>
      </c>
      <c r="Q27" s="123"/>
      <c r="R27" s="244">
        <f t="shared" si="4"/>
        <v>0</v>
      </c>
      <c r="S27" s="244">
        <f t="shared" si="5"/>
        <v>0</v>
      </c>
      <c r="T27" s="244">
        <f t="shared" si="6"/>
        <v>0</v>
      </c>
      <c r="U27" s="244">
        <f t="shared" si="7"/>
        <v>0</v>
      </c>
      <c r="V27" s="244">
        <f t="shared" si="8"/>
        <v>0</v>
      </c>
      <c r="W27" s="244">
        <f t="shared" si="9"/>
        <v>0</v>
      </c>
      <c r="X27" s="244">
        <f t="shared" si="10"/>
        <v>0</v>
      </c>
      <c r="Y27" s="244">
        <f t="shared" si="11"/>
        <v>0</v>
      </c>
      <c r="Z27" s="244">
        <f t="shared" si="12"/>
        <v>0</v>
      </c>
      <c r="AA27" s="239">
        <f t="shared" si="13"/>
        <v>0</v>
      </c>
    </row>
    <row r="28" spans="1:28" x14ac:dyDescent="0.2">
      <c r="A28" s="68">
        <v>2</v>
      </c>
      <c r="B28" s="146">
        <v>1</v>
      </c>
      <c r="C28" s="69">
        <v>15</v>
      </c>
      <c r="D28" s="180" t="s">
        <v>406</v>
      </c>
      <c r="E28" s="221" t="s">
        <v>6</v>
      </c>
      <c r="F28" s="202" t="s">
        <v>94</v>
      </c>
      <c r="G28" s="75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200</v>
      </c>
      <c r="N28" s="71">
        <v>0</v>
      </c>
      <c r="O28" s="71">
        <v>0</v>
      </c>
      <c r="P28" s="71">
        <v>0</v>
      </c>
      <c r="Q28" s="123"/>
      <c r="R28" s="244">
        <f t="shared" si="4"/>
        <v>0</v>
      </c>
      <c r="S28" s="244">
        <f t="shared" si="5"/>
        <v>0</v>
      </c>
      <c r="T28" s="244">
        <f t="shared" si="6"/>
        <v>0</v>
      </c>
      <c r="U28" s="244">
        <f t="shared" si="7"/>
        <v>0</v>
      </c>
      <c r="V28" s="244">
        <f t="shared" si="8"/>
        <v>0</v>
      </c>
      <c r="W28" s="244">
        <f t="shared" si="9"/>
        <v>0</v>
      </c>
      <c r="X28" s="244">
        <f t="shared" si="10"/>
        <v>0</v>
      </c>
      <c r="Y28" s="244">
        <f t="shared" si="11"/>
        <v>0</v>
      </c>
      <c r="Z28" s="244">
        <f t="shared" si="12"/>
        <v>0</v>
      </c>
      <c r="AA28" s="239">
        <f t="shared" si="13"/>
        <v>0</v>
      </c>
    </row>
    <row r="29" spans="1:28" x14ac:dyDescent="0.2">
      <c r="A29" s="68"/>
      <c r="B29" s="146"/>
      <c r="C29" s="69"/>
      <c r="D29" s="180"/>
      <c r="E29" s="221"/>
      <c r="F29" s="202"/>
      <c r="G29" s="75"/>
      <c r="H29" s="71"/>
      <c r="I29" s="71"/>
      <c r="J29" s="71"/>
      <c r="K29" s="71"/>
      <c r="L29" s="71"/>
      <c r="M29" s="71"/>
      <c r="N29" s="71"/>
      <c r="O29" s="71"/>
      <c r="P29" s="111"/>
      <c r="Q29" s="123"/>
      <c r="R29" s="244">
        <f t="shared" si="4"/>
        <v>0</v>
      </c>
      <c r="S29" s="244">
        <f t="shared" si="5"/>
        <v>0</v>
      </c>
      <c r="T29" s="244">
        <f t="shared" si="6"/>
        <v>0</v>
      </c>
      <c r="U29" s="244">
        <f t="shared" si="7"/>
        <v>0</v>
      </c>
      <c r="V29" s="244">
        <f t="shared" si="8"/>
        <v>0</v>
      </c>
      <c r="W29" s="244">
        <f t="shared" si="9"/>
        <v>0</v>
      </c>
      <c r="X29" s="244">
        <f t="shared" si="10"/>
        <v>0</v>
      </c>
      <c r="Y29" s="244">
        <f t="shared" si="11"/>
        <v>0</v>
      </c>
      <c r="Z29" s="244">
        <f t="shared" si="12"/>
        <v>0</v>
      </c>
      <c r="AA29" s="239">
        <f t="shared" si="13"/>
        <v>0</v>
      </c>
    </row>
    <row r="30" spans="1:28" x14ac:dyDescent="0.2">
      <c r="A30" s="72" t="s">
        <v>88</v>
      </c>
      <c r="B30" s="147" t="s">
        <v>88</v>
      </c>
      <c r="C30" s="73"/>
      <c r="D30" s="179" t="s">
        <v>45</v>
      </c>
      <c r="E30" s="224"/>
      <c r="F30" s="205"/>
      <c r="G30" s="76"/>
      <c r="H30" s="71"/>
      <c r="I30" s="71"/>
      <c r="J30" s="71"/>
      <c r="K30" s="71"/>
      <c r="L30" s="71"/>
      <c r="M30" s="71"/>
      <c r="N30" s="71"/>
      <c r="O30" s="71"/>
      <c r="P30" s="111"/>
      <c r="Q30" s="122"/>
      <c r="R30" s="244">
        <f t="shared" si="4"/>
        <v>0</v>
      </c>
      <c r="S30" s="244">
        <f t="shared" si="5"/>
        <v>0</v>
      </c>
      <c r="T30" s="244">
        <f t="shared" si="6"/>
        <v>0</v>
      </c>
      <c r="U30" s="244">
        <f t="shared" si="7"/>
        <v>0</v>
      </c>
      <c r="V30" s="244">
        <f t="shared" si="8"/>
        <v>0</v>
      </c>
      <c r="W30" s="244">
        <f t="shared" si="9"/>
        <v>0</v>
      </c>
      <c r="X30" s="244">
        <f t="shared" si="10"/>
        <v>0</v>
      </c>
      <c r="Y30" s="244">
        <f t="shared" si="11"/>
        <v>0</v>
      </c>
      <c r="Z30" s="244">
        <f t="shared" si="12"/>
        <v>0</v>
      </c>
      <c r="AA30" s="239">
        <f t="shared" si="13"/>
        <v>0</v>
      </c>
    </row>
    <row r="31" spans="1:28" x14ac:dyDescent="0.2">
      <c r="A31" s="68">
        <v>2</v>
      </c>
      <c r="B31" s="146">
        <v>2</v>
      </c>
      <c r="C31" s="69">
        <v>1</v>
      </c>
      <c r="D31" s="180" t="s">
        <v>377</v>
      </c>
      <c r="E31" s="224" t="s">
        <v>4</v>
      </c>
      <c r="F31" s="205" t="s">
        <v>94</v>
      </c>
      <c r="G31" s="76">
        <v>0</v>
      </c>
      <c r="H31" s="71">
        <f>ROUND([1]Summerized!$B$8,-2)</f>
        <v>6200</v>
      </c>
      <c r="I31" s="71">
        <f>ROUND([1]Summerized!$B$9,-2)-J31</f>
        <v>2000</v>
      </c>
      <c r="J31" s="71">
        <v>700</v>
      </c>
      <c r="K31" s="71">
        <f>ROUND(SUM([1]Summerized!$B$10:$B$11),-2)</f>
        <v>3000</v>
      </c>
      <c r="L31" s="71">
        <f>ROUND(SUM([1]Summerized!$B$16:$B$21),-2)</f>
        <v>16200</v>
      </c>
      <c r="M31" s="71">
        <f>[1]Summerized!$B$12</f>
        <v>1400</v>
      </c>
      <c r="N31" s="71">
        <f>ROUND([1]Summerized!$B$13,-2)</f>
        <v>3700</v>
      </c>
      <c r="O31" s="71">
        <f>ROUND(SUM([1]Summerized!$B$14:$B$15),-2)</f>
        <v>9100</v>
      </c>
      <c r="P31" s="111">
        <v>0</v>
      </c>
      <c r="Q31" s="122"/>
      <c r="R31" s="244">
        <f t="shared" si="4"/>
        <v>0</v>
      </c>
      <c r="S31" s="244">
        <f t="shared" si="5"/>
        <v>0</v>
      </c>
      <c r="T31" s="244">
        <f t="shared" si="6"/>
        <v>0</v>
      </c>
      <c r="U31" s="244">
        <f t="shared" si="7"/>
        <v>0</v>
      </c>
      <c r="V31" s="244">
        <f t="shared" si="8"/>
        <v>0</v>
      </c>
      <c r="W31" s="244">
        <f t="shared" si="9"/>
        <v>0</v>
      </c>
      <c r="X31" s="244">
        <f t="shared" si="10"/>
        <v>0</v>
      </c>
      <c r="Y31" s="244">
        <f t="shared" si="11"/>
        <v>0</v>
      </c>
      <c r="Z31" s="244">
        <f t="shared" si="12"/>
        <v>0</v>
      </c>
      <c r="AA31" s="239">
        <f t="shared" si="13"/>
        <v>0</v>
      </c>
    </row>
    <row r="32" spans="1:28" x14ac:dyDescent="0.2">
      <c r="A32" s="68">
        <v>2</v>
      </c>
      <c r="B32" s="146">
        <v>2</v>
      </c>
      <c r="C32" s="69">
        <v>2</v>
      </c>
      <c r="D32" s="180" t="s">
        <v>261</v>
      </c>
      <c r="E32" s="221" t="s">
        <v>4</v>
      </c>
      <c r="F32" s="202" t="s">
        <v>94</v>
      </c>
      <c r="G32" s="75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/>
      <c r="O32" s="71">
        <f>O31</f>
        <v>9100</v>
      </c>
      <c r="P32" s="111">
        <v>0</v>
      </c>
      <c r="Q32" s="122"/>
      <c r="R32" s="244">
        <f t="shared" si="4"/>
        <v>0</v>
      </c>
      <c r="S32" s="244">
        <f t="shared" si="5"/>
        <v>0</v>
      </c>
      <c r="T32" s="244">
        <f t="shared" si="6"/>
        <v>0</v>
      </c>
      <c r="U32" s="244">
        <f t="shared" si="7"/>
        <v>0</v>
      </c>
      <c r="V32" s="244">
        <f t="shared" si="8"/>
        <v>0</v>
      </c>
      <c r="W32" s="244">
        <f t="shared" si="9"/>
        <v>0</v>
      </c>
      <c r="X32" s="244">
        <f t="shared" si="10"/>
        <v>0</v>
      </c>
      <c r="Y32" s="244">
        <f t="shared" si="11"/>
        <v>0</v>
      </c>
      <c r="Z32" s="244">
        <f t="shared" si="12"/>
        <v>0</v>
      </c>
      <c r="AA32" s="239">
        <f t="shared" si="13"/>
        <v>0</v>
      </c>
      <c r="AB32" s="34"/>
    </row>
    <row r="33" spans="1:30" x14ac:dyDescent="0.2">
      <c r="A33" s="68">
        <v>2</v>
      </c>
      <c r="B33" s="146">
        <v>2</v>
      </c>
      <c r="C33" s="274">
        <v>3</v>
      </c>
      <c r="D33" s="180" t="s">
        <v>173</v>
      </c>
      <c r="E33" s="221" t="s">
        <v>4</v>
      </c>
      <c r="F33" s="202" t="s">
        <v>94</v>
      </c>
      <c r="G33" s="75">
        <v>0</v>
      </c>
      <c r="H33" s="71">
        <f>[1]Summerized!$C$8</f>
        <v>900</v>
      </c>
      <c r="I33" s="71">
        <f>ROUND([1]Summerized!$C$9,-2)</f>
        <v>300</v>
      </c>
      <c r="J33" s="71">
        <v>10</v>
      </c>
      <c r="K33" s="71">
        <f>SUM([1]Summerized!$C$10:$C$11)</f>
        <v>1000</v>
      </c>
      <c r="L33" s="71">
        <f>ROUND(SUM([1]Summerized!$C$16:$C$21)-P34,-2)</f>
        <v>7500</v>
      </c>
      <c r="M33" s="71">
        <f>[1]Summerized!$C$12</f>
        <v>150</v>
      </c>
      <c r="N33" s="71">
        <f>[1]Summerized!$C$13</f>
        <v>1800</v>
      </c>
      <c r="O33" s="71">
        <v>0</v>
      </c>
      <c r="P33" s="111">
        <v>0</v>
      </c>
      <c r="Q33" s="122"/>
      <c r="R33" s="244">
        <f t="shared" si="4"/>
        <v>0</v>
      </c>
      <c r="S33" s="244">
        <f t="shared" si="5"/>
        <v>0</v>
      </c>
      <c r="T33" s="244">
        <f t="shared" si="6"/>
        <v>0</v>
      </c>
      <c r="U33" s="244">
        <f t="shared" si="7"/>
        <v>0</v>
      </c>
      <c r="V33" s="244">
        <f t="shared" si="8"/>
        <v>0</v>
      </c>
      <c r="W33" s="244">
        <f t="shared" si="9"/>
        <v>0</v>
      </c>
      <c r="X33" s="244">
        <f t="shared" si="10"/>
        <v>0</v>
      </c>
      <c r="Y33" s="244">
        <f t="shared" si="11"/>
        <v>0</v>
      </c>
      <c r="Z33" s="244">
        <f t="shared" si="12"/>
        <v>0</v>
      </c>
      <c r="AA33" s="239">
        <f t="shared" si="13"/>
        <v>0</v>
      </c>
      <c r="AB33" s="34"/>
    </row>
    <row r="34" spans="1:30" ht="25.5" x14ac:dyDescent="0.2">
      <c r="A34" s="68">
        <v>2</v>
      </c>
      <c r="B34" s="146">
        <v>2</v>
      </c>
      <c r="C34" s="274">
        <v>4</v>
      </c>
      <c r="D34" s="180" t="s">
        <v>413</v>
      </c>
      <c r="E34" s="221" t="s">
        <v>4</v>
      </c>
      <c r="F34" s="202" t="s">
        <v>94</v>
      </c>
      <c r="G34" s="75">
        <v>1603</v>
      </c>
      <c r="H34" s="71">
        <v>0</v>
      </c>
      <c r="I34" s="71">
        <v>0</v>
      </c>
      <c r="J34" s="71"/>
      <c r="K34" s="71"/>
      <c r="L34" s="71"/>
      <c r="M34" s="71"/>
      <c r="N34" s="71"/>
      <c r="O34" s="71"/>
      <c r="P34" s="111">
        <v>0</v>
      </c>
      <c r="Q34" s="122"/>
      <c r="R34" s="244">
        <f t="shared" si="4"/>
        <v>0</v>
      </c>
      <c r="S34" s="244">
        <f t="shared" si="5"/>
        <v>0</v>
      </c>
      <c r="T34" s="244">
        <f t="shared" si="6"/>
        <v>0</v>
      </c>
      <c r="U34" s="244">
        <f t="shared" si="7"/>
        <v>0</v>
      </c>
      <c r="V34" s="244">
        <f t="shared" si="8"/>
        <v>0</v>
      </c>
      <c r="W34" s="244">
        <f t="shared" si="9"/>
        <v>0</v>
      </c>
      <c r="X34" s="244">
        <f t="shared" si="10"/>
        <v>0</v>
      </c>
      <c r="Y34" s="244">
        <f t="shared" si="11"/>
        <v>0</v>
      </c>
      <c r="Z34" s="244">
        <f t="shared" si="12"/>
        <v>0</v>
      </c>
      <c r="AA34" s="239">
        <f t="shared" si="13"/>
        <v>0</v>
      </c>
      <c r="AB34" s="34"/>
    </row>
    <row r="35" spans="1:30" x14ac:dyDescent="0.2">
      <c r="A35" s="68">
        <v>2</v>
      </c>
      <c r="B35" s="146">
        <v>2</v>
      </c>
      <c r="C35" s="69">
        <v>5</v>
      </c>
      <c r="D35" s="330" t="s">
        <v>414</v>
      </c>
      <c r="E35" s="221" t="s">
        <v>4</v>
      </c>
      <c r="F35" s="202" t="s">
        <v>94</v>
      </c>
      <c r="G35" s="75">
        <v>0</v>
      </c>
      <c r="H35" s="71"/>
      <c r="I35" s="71"/>
      <c r="J35" s="71"/>
      <c r="K35" s="71"/>
      <c r="L35" s="71"/>
      <c r="M35" s="71"/>
      <c r="N35" s="71">
        <v>10</v>
      </c>
      <c r="O35" s="71">
        <v>10</v>
      </c>
      <c r="P35" s="111">
        <v>0</v>
      </c>
      <c r="Q35" s="122"/>
      <c r="R35" s="244">
        <f t="shared" si="4"/>
        <v>0</v>
      </c>
      <c r="S35" s="244">
        <f t="shared" si="5"/>
        <v>0</v>
      </c>
      <c r="T35" s="244">
        <f t="shared" si="6"/>
        <v>0</v>
      </c>
      <c r="U35" s="244">
        <f t="shared" si="7"/>
        <v>0</v>
      </c>
      <c r="V35" s="244">
        <f t="shared" si="8"/>
        <v>0</v>
      </c>
      <c r="W35" s="244">
        <f t="shared" si="9"/>
        <v>0</v>
      </c>
      <c r="X35" s="244">
        <f t="shared" si="10"/>
        <v>0</v>
      </c>
      <c r="Y35" s="244">
        <f t="shared" si="11"/>
        <v>0</v>
      </c>
      <c r="Z35" s="244">
        <f t="shared" si="12"/>
        <v>0</v>
      </c>
      <c r="AA35" s="239">
        <f t="shared" si="13"/>
        <v>0</v>
      </c>
      <c r="AB35" s="34"/>
    </row>
    <row r="36" spans="1:30" ht="25.5" x14ac:dyDescent="0.2">
      <c r="A36" s="68">
        <v>2</v>
      </c>
      <c r="B36" s="146">
        <v>2</v>
      </c>
      <c r="C36" s="69">
        <v>6</v>
      </c>
      <c r="D36" s="330" t="s">
        <v>429</v>
      </c>
      <c r="E36" s="221" t="s">
        <v>204</v>
      </c>
      <c r="F36" s="202" t="s">
        <v>94</v>
      </c>
      <c r="G36" s="75">
        <v>1603</v>
      </c>
      <c r="H36" s="71"/>
      <c r="I36" s="71"/>
      <c r="J36" s="71"/>
      <c r="K36" s="71"/>
      <c r="L36" s="71"/>
      <c r="M36" s="71"/>
      <c r="N36" s="71"/>
      <c r="O36" s="71"/>
      <c r="P36" s="111">
        <v>0</v>
      </c>
      <c r="Q36" s="122"/>
      <c r="R36" s="244">
        <f t="shared" si="4"/>
        <v>0</v>
      </c>
      <c r="S36" s="244">
        <f t="shared" si="5"/>
        <v>0</v>
      </c>
      <c r="T36" s="244">
        <f t="shared" si="6"/>
        <v>0</v>
      </c>
      <c r="U36" s="244">
        <f t="shared" si="7"/>
        <v>0</v>
      </c>
      <c r="V36" s="244">
        <f t="shared" si="8"/>
        <v>0</v>
      </c>
      <c r="W36" s="244">
        <f t="shared" si="9"/>
        <v>0</v>
      </c>
      <c r="X36" s="244">
        <f t="shared" si="10"/>
        <v>0</v>
      </c>
      <c r="Y36" s="244">
        <f t="shared" si="11"/>
        <v>0</v>
      </c>
      <c r="Z36" s="244">
        <f t="shared" si="12"/>
        <v>0</v>
      </c>
      <c r="AA36" s="239">
        <f t="shared" si="13"/>
        <v>0</v>
      </c>
      <c r="AB36" s="34"/>
    </row>
    <row r="37" spans="1:30" ht="25.5" x14ac:dyDescent="0.2">
      <c r="A37" s="68">
        <v>2</v>
      </c>
      <c r="B37" s="146">
        <v>2</v>
      </c>
      <c r="C37" s="69">
        <v>7</v>
      </c>
      <c r="D37" s="180" t="s">
        <v>433</v>
      </c>
      <c r="E37" s="221" t="s">
        <v>205</v>
      </c>
      <c r="F37" s="202" t="s">
        <v>94</v>
      </c>
      <c r="G37" s="75">
        <v>105000</v>
      </c>
      <c r="H37" s="71"/>
      <c r="I37" s="71"/>
      <c r="J37" s="71"/>
      <c r="K37" s="71"/>
      <c r="L37" s="71"/>
      <c r="M37" s="71"/>
      <c r="N37" s="71">
        <v>0</v>
      </c>
      <c r="O37" s="71">
        <v>0</v>
      </c>
      <c r="P37" s="111">
        <v>0</v>
      </c>
      <c r="Q37" s="122"/>
      <c r="R37" s="244">
        <f t="shared" ref="R37:AA38" si="14">$Q37*G37</f>
        <v>0</v>
      </c>
      <c r="S37" s="244">
        <f t="shared" si="14"/>
        <v>0</v>
      </c>
      <c r="T37" s="244">
        <f t="shared" si="14"/>
        <v>0</v>
      </c>
      <c r="U37" s="244">
        <f t="shared" si="14"/>
        <v>0</v>
      </c>
      <c r="V37" s="244">
        <f t="shared" si="14"/>
        <v>0</v>
      </c>
      <c r="W37" s="244">
        <f t="shared" si="14"/>
        <v>0</v>
      </c>
      <c r="X37" s="244">
        <f t="shared" si="14"/>
        <v>0</v>
      </c>
      <c r="Y37" s="244">
        <f t="shared" si="14"/>
        <v>0</v>
      </c>
      <c r="Z37" s="244">
        <f t="shared" si="14"/>
        <v>0</v>
      </c>
      <c r="AA37" s="239">
        <f t="shared" si="14"/>
        <v>0</v>
      </c>
      <c r="AB37" s="34"/>
    </row>
    <row r="38" spans="1:30" ht="25.5" x14ac:dyDescent="0.2">
      <c r="A38" s="68">
        <v>2</v>
      </c>
      <c r="B38" s="146">
        <v>2</v>
      </c>
      <c r="C38" s="69">
        <v>8</v>
      </c>
      <c r="D38" s="180" t="s">
        <v>434</v>
      </c>
      <c r="E38" s="221" t="s">
        <v>205</v>
      </c>
      <c r="F38" s="202" t="s">
        <v>94</v>
      </c>
      <c r="G38" s="75">
        <v>105000</v>
      </c>
      <c r="H38" s="71"/>
      <c r="I38" s="71"/>
      <c r="J38" s="71"/>
      <c r="K38" s="71"/>
      <c r="L38" s="71"/>
      <c r="M38" s="71"/>
      <c r="N38" s="71"/>
      <c r="O38" s="71">
        <v>0</v>
      </c>
      <c r="P38" s="111">
        <v>0</v>
      </c>
      <c r="Q38" s="122"/>
      <c r="R38" s="244">
        <f t="shared" si="14"/>
        <v>0</v>
      </c>
      <c r="S38" s="244">
        <f t="shared" si="14"/>
        <v>0</v>
      </c>
      <c r="T38" s="244">
        <f t="shared" si="14"/>
        <v>0</v>
      </c>
      <c r="U38" s="244">
        <f t="shared" si="14"/>
        <v>0</v>
      </c>
      <c r="V38" s="244">
        <f t="shared" si="14"/>
        <v>0</v>
      </c>
      <c r="W38" s="244">
        <f t="shared" si="14"/>
        <v>0</v>
      </c>
      <c r="X38" s="244">
        <f t="shared" si="14"/>
        <v>0</v>
      </c>
      <c r="Y38" s="244">
        <f t="shared" si="14"/>
        <v>0</v>
      </c>
      <c r="Z38" s="244">
        <f t="shared" si="14"/>
        <v>0</v>
      </c>
      <c r="AA38" s="239">
        <f t="shared" si="14"/>
        <v>0</v>
      </c>
      <c r="AB38" s="34"/>
    </row>
    <row r="39" spans="1:30" x14ac:dyDescent="0.2">
      <c r="A39" s="68">
        <v>2</v>
      </c>
      <c r="B39" s="146">
        <v>2</v>
      </c>
      <c r="C39" s="69">
        <v>9</v>
      </c>
      <c r="D39" s="180" t="s">
        <v>378</v>
      </c>
      <c r="E39" s="221" t="s">
        <v>5</v>
      </c>
      <c r="F39" s="202" t="s">
        <v>94</v>
      </c>
      <c r="G39" s="75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2</v>
      </c>
      <c r="O39" s="71">
        <v>2</v>
      </c>
      <c r="P39" s="111">
        <v>6</v>
      </c>
      <c r="Q39" s="122"/>
      <c r="R39" s="244">
        <f t="shared" si="4"/>
        <v>0</v>
      </c>
      <c r="S39" s="244">
        <f t="shared" si="5"/>
        <v>0</v>
      </c>
      <c r="T39" s="244">
        <f t="shared" si="6"/>
        <v>0</v>
      </c>
      <c r="U39" s="244">
        <f t="shared" si="7"/>
        <v>0</v>
      </c>
      <c r="V39" s="244">
        <f t="shared" si="8"/>
        <v>0</v>
      </c>
      <c r="W39" s="244">
        <f t="shared" si="9"/>
        <v>0</v>
      </c>
      <c r="X39" s="244">
        <f t="shared" si="10"/>
        <v>0</v>
      </c>
      <c r="Y39" s="244">
        <f t="shared" si="11"/>
        <v>0</v>
      </c>
      <c r="Z39" s="244">
        <f t="shared" si="12"/>
        <v>0</v>
      </c>
      <c r="AA39" s="239">
        <f t="shared" si="13"/>
        <v>0</v>
      </c>
      <c r="AB39" s="34"/>
    </row>
    <row r="40" spans="1:30" x14ac:dyDescent="0.2">
      <c r="A40" s="68">
        <v>2</v>
      </c>
      <c r="B40" s="146">
        <v>2</v>
      </c>
      <c r="C40" s="69">
        <v>10</v>
      </c>
      <c r="D40" s="180" t="s">
        <v>386</v>
      </c>
      <c r="E40" s="221" t="s">
        <v>4</v>
      </c>
      <c r="F40" s="202" t="s">
        <v>94</v>
      </c>
      <c r="G40" s="75">
        <v>0</v>
      </c>
      <c r="H40" s="71">
        <v>0</v>
      </c>
      <c r="I40" s="71">
        <v>0</v>
      </c>
      <c r="J40" s="71">
        <v>0</v>
      </c>
      <c r="K40" s="71">
        <v>0</v>
      </c>
      <c r="L40" s="71">
        <v>1500</v>
      </c>
      <c r="M40" s="71">
        <v>0</v>
      </c>
      <c r="N40" s="71">
        <v>0</v>
      </c>
      <c r="O40" s="71">
        <v>0</v>
      </c>
      <c r="P40" s="111">
        <v>0</v>
      </c>
      <c r="Q40" s="122"/>
      <c r="R40" s="244">
        <f t="shared" si="4"/>
        <v>0</v>
      </c>
      <c r="S40" s="244">
        <f t="shared" si="5"/>
        <v>0</v>
      </c>
      <c r="T40" s="244">
        <f t="shared" si="6"/>
        <v>0</v>
      </c>
      <c r="U40" s="244">
        <f t="shared" si="7"/>
        <v>0</v>
      </c>
      <c r="V40" s="244">
        <f t="shared" si="8"/>
        <v>0</v>
      </c>
      <c r="W40" s="244">
        <f t="shared" si="9"/>
        <v>0</v>
      </c>
      <c r="X40" s="244">
        <f t="shared" si="10"/>
        <v>0</v>
      </c>
      <c r="Y40" s="244">
        <f t="shared" si="11"/>
        <v>0</v>
      </c>
      <c r="Z40" s="244">
        <f t="shared" si="12"/>
        <v>0</v>
      </c>
      <c r="AA40" s="239">
        <f t="shared" si="13"/>
        <v>0</v>
      </c>
      <c r="AB40" s="34"/>
    </row>
    <row r="41" spans="1:30" x14ac:dyDescent="0.2">
      <c r="A41" s="68"/>
      <c r="B41" s="146"/>
      <c r="C41" s="69"/>
      <c r="D41" s="180"/>
      <c r="E41" s="224"/>
      <c r="F41" s="205"/>
      <c r="G41" s="76"/>
      <c r="H41" s="71"/>
      <c r="I41" s="71"/>
      <c r="J41" s="71"/>
      <c r="K41" s="71"/>
      <c r="L41" s="71"/>
      <c r="M41" s="71"/>
      <c r="N41" s="71"/>
      <c r="O41" s="71"/>
      <c r="P41" s="111"/>
      <c r="Q41" s="122"/>
      <c r="R41" s="244">
        <f t="shared" si="4"/>
        <v>0</v>
      </c>
      <c r="S41" s="244">
        <f t="shared" si="5"/>
        <v>0</v>
      </c>
      <c r="T41" s="244">
        <f t="shared" si="6"/>
        <v>0</v>
      </c>
      <c r="U41" s="244">
        <f t="shared" si="7"/>
        <v>0</v>
      </c>
      <c r="V41" s="244">
        <f t="shared" si="8"/>
        <v>0</v>
      </c>
      <c r="W41" s="244">
        <f t="shared" si="9"/>
        <v>0</v>
      </c>
      <c r="X41" s="244">
        <f t="shared" si="10"/>
        <v>0</v>
      </c>
      <c r="Y41" s="244">
        <f t="shared" si="11"/>
        <v>0</v>
      </c>
      <c r="Z41" s="244">
        <f t="shared" si="12"/>
        <v>0</v>
      </c>
      <c r="AA41" s="239">
        <f t="shared" si="13"/>
        <v>0</v>
      </c>
      <c r="AB41" s="34"/>
    </row>
    <row r="42" spans="1:30" ht="15" x14ac:dyDescent="0.25">
      <c r="A42" s="72" t="s">
        <v>88</v>
      </c>
      <c r="B42" s="147" t="s">
        <v>97</v>
      </c>
      <c r="C42" s="73"/>
      <c r="D42" s="179" t="s">
        <v>44</v>
      </c>
      <c r="E42" s="224"/>
      <c r="F42" s="205"/>
      <c r="G42" s="76"/>
      <c r="H42" s="71"/>
      <c r="I42" s="71"/>
      <c r="J42" s="71"/>
      <c r="K42" s="71"/>
      <c r="L42" s="71"/>
      <c r="M42" s="71"/>
      <c r="N42" s="71"/>
      <c r="O42" s="71"/>
      <c r="P42" s="111"/>
      <c r="Q42" s="122"/>
      <c r="R42" s="244">
        <f t="shared" si="4"/>
        <v>0</v>
      </c>
      <c r="S42" s="244">
        <f t="shared" si="5"/>
        <v>0</v>
      </c>
      <c r="T42" s="244">
        <f t="shared" si="6"/>
        <v>0</v>
      </c>
      <c r="U42" s="244">
        <f t="shared" si="7"/>
        <v>0</v>
      </c>
      <c r="V42" s="244">
        <f t="shared" si="8"/>
        <v>0</v>
      </c>
      <c r="W42" s="244">
        <f t="shared" si="9"/>
        <v>0</v>
      </c>
      <c r="X42" s="244">
        <f t="shared" si="10"/>
        <v>0</v>
      </c>
      <c r="Y42" s="244">
        <f t="shared" si="11"/>
        <v>0</v>
      </c>
      <c r="Z42" s="244">
        <f t="shared" si="12"/>
        <v>0</v>
      </c>
      <c r="AA42" s="239">
        <f t="shared" si="13"/>
        <v>0</v>
      </c>
      <c r="AB42" s="34"/>
      <c r="AD42" s="37"/>
    </row>
    <row r="43" spans="1:30" ht="15" x14ac:dyDescent="0.25">
      <c r="A43" s="68">
        <v>2</v>
      </c>
      <c r="B43" s="146">
        <v>3</v>
      </c>
      <c r="C43" s="69">
        <v>1</v>
      </c>
      <c r="D43" s="180" t="s">
        <v>379</v>
      </c>
      <c r="E43" s="224" t="s">
        <v>4</v>
      </c>
      <c r="F43" s="205" t="s">
        <v>94</v>
      </c>
      <c r="G43" s="76">
        <v>0</v>
      </c>
      <c r="H43" s="71">
        <f>[1]Summerized!C31</f>
        <v>0</v>
      </c>
      <c r="I43" s="71">
        <f>[1]Summerized!D31</f>
        <v>0</v>
      </c>
      <c r="J43" s="71">
        <f>[1]Summerized!E31</f>
        <v>0</v>
      </c>
      <c r="K43" s="71">
        <f>[1]Summerized!F31</f>
        <v>0</v>
      </c>
      <c r="L43" s="71">
        <f>[1]Summerized!G31</f>
        <v>0</v>
      </c>
      <c r="M43" s="71">
        <f>[1]Summerized!H31</f>
        <v>6400</v>
      </c>
      <c r="N43" s="71">
        <f>[1]Summerized!I31</f>
        <v>0</v>
      </c>
      <c r="O43" s="71">
        <f>[1]Summerized!J31</f>
        <v>0</v>
      </c>
      <c r="P43" s="111">
        <v>0</v>
      </c>
      <c r="Q43" s="122"/>
      <c r="R43" s="244">
        <f t="shared" si="4"/>
        <v>0</v>
      </c>
      <c r="S43" s="244">
        <f t="shared" si="5"/>
        <v>0</v>
      </c>
      <c r="T43" s="244">
        <f t="shared" si="6"/>
        <v>0</v>
      </c>
      <c r="U43" s="244">
        <f t="shared" si="7"/>
        <v>0</v>
      </c>
      <c r="V43" s="244">
        <f t="shared" si="8"/>
        <v>0</v>
      </c>
      <c r="W43" s="244">
        <f t="shared" si="9"/>
        <v>0</v>
      </c>
      <c r="X43" s="244">
        <f t="shared" si="10"/>
        <v>0</v>
      </c>
      <c r="Y43" s="244">
        <f t="shared" si="11"/>
        <v>0</v>
      </c>
      <c r="Z43" s="244">
        <f t="shared" si="12"/>
        <v>0</v>
      </c>
      <c r="AA43" s="239">
        <f t="shared" si="13"/>
        <v>0</v>
      </c>
      <c r="AB43" s="34"/>
      <c r="AD43" s="37"/>
    </row>
    <row r="44" spans="1:30" ht="15" x14ac:dyDescent="0.25">
      <c r="A44" s="68">
        <v>2</v>
      </c>
      <c r="B44" s="146">
        <v>3</v>
      </c>
      <c r="C44" s="69">
        <v>2</v>
      </c>
      <c r="D44" s="180" t="s">
        <v>380</v>
      </c>
      <c r="E44" s="224" t="s">
        <v>4</v>
      </c>
      <c r="F44" s="205" t="s">
        <v>94</v>
      </c>
      <c r="G44" s="76">
        <v>0</v>
      </c>
      <c r="H44" s="71">
        <f>[1]Summerized!C32</f>
        <v>1600</v>
      </c>
      <c r="I44" s="71">
        <f>[1]Summerized!D32</f>
        <v>400</v>
      </c>
      <c r="J44" s="71">
        <f>[1]Summerized!E32</f>
        <v>0</v>
      </c>
      <c r="K44" s="71">
        <f>[1]Summerized!F32</f>
        <v>800</v>
      </c>
      <c r="L44" s="71">
        <f>[1]Summerized!G32</f>
        <v>5100</v>
      </c>
      <c r="M44" s="71">
        <f>[1]Summerized!H32</f>
        <v>0</v>
      </c>
      <c r="N44" s="71">
        <f>[1]Summerized!I32</f>
        <v>2600</v>
      </c>
      <c r="O44" s="71">
        <f>[1]Summerized!J32</f>
        <v>0</v>
      </c>
      <c r="P44" s="111">
        <v>0</v>
      </c>
      <c r="Q44" s="122"/>
      <c r="R44" s="244">
        <f t="shared" si="4"/>
        <v>0</v>
      </c>
      <c r="S44" s="244">
        <f t="shared" si="5"/>
        <v>0</v>
      </c>
      <c r="T44" s="244">
        <f t="shared" si="6"/>
        <v>0</v>
      </c>
      <c r="U44" s="244">
        <f t="shared" si="7"/>
        <v>0</v>
      </c>
      <c r="V44" s="244">
        <f t="shared" si="8"/>
        <v>0</v>
      </c>
      <c r="W44" s="244">
        <f t="shared" si="9"/>
        <v>0</v>
      </c>
      <c r="X44" s="244">
        <f t="shared" si="10"/>
        <v>0</v>
      </c>
      <c r="Y44" s="244">
        <f t="shared" si="11"/>
        <v>0</v>
      </c>
      <c r="Z44" s="244">
        <f t="shared" si="12"/>
        <v>0</v>
      </c>
      <c r="AA44" s="239">
        <f t="shared" si="13"/>
        <v>0</v>
      </c>
      <c r="AB44" s="34"/>
      <c r="AD44" s="37"/>
    </row>
    <row r="45" spans="1:30" ht="15" x14ac:dyDescent="0.25">
      <c r="A45" s="68">
        <v>2</v>
      </c>
      <c r="B45" s="146">
        <v>3</v>
      </c>
      <c r="C45" s="69">
        <v>3</v>
      </c>
      <c r="D45" s="180" t="s">
        <v>435</v>
      </c>
      <c r="E45" s="224" t="s">
        <v>4</v>
      </c>
      <c r="F45" s="205" t="s">
        <v>94</v>
      </c>
      <c r="G45" s="76">
        <v>0</v>
      </c>
      <c r="H45" s="71">
        <f>[1]Summerized!C33</f>
        <v>2600</v>
      </c>
      <c r="I45" s="71">
        <f>[1]Summerized!D33</f>
        <v>560</v>
      </c>
      <c r="J45" s="71">
        <f>[1]Summerized!E33</f>
        <v>140</v>
      </c>
      <c r="K45" s="71">
        <f>[1]Summerized!F33</f>
        <v>1300</v>
      </c>
      <c r="L45" s="71">
        <f>[1]Summerized!G33</f>
        <v>8100</v>
      </c>
      <c r="M45" s="71">
        <f>[1]Summerized!H33</f>
        <v>0</v>
      </c>
      <c r="N45" s="71">
        <f>[1]Summerized!I33</f>
        <v>0</v>
      </c>
      <c r="O45" s="71">
        <f>[1]Summerized!J33</f>
        <v>0</v>
      </c>
      <c r="P45" s="111"/>
      <c r="Q45" s="122"/>
      <c r="R45" s="244">
        <f t="shared" si="4"/>
        <v>0</v>
      </c>
      <c r="S45" s="244"/>
      <c r="T45" s="244"/>
      <c r="U45" s="244">
        <f t="shared" si="7"/>
        <v>0</v>
      </c>
      <c r="V45" s="244"/>
      <c r="W45" s="244"/>
      <c r="X45" s="244"/>
      <c r="Y45" s="244"/>
      <c r="Z45" s="244"/>
      <c r="AA45" s="239"/>
      <c r="AB45" s="34"/>
      <c r="AD45" s="37"/>
    </row>
    <row r="46" spans="1:30" ht="15" x14ac:dyDescent="0.25">
      <c r="A46" s="68">
        <v>2</v>
      </c>
      <c r="B46" s="146">
        <v>3</v>
      </c>
      <c r="C46" s="69">
        <v>4</v>
      </c>
      <c r="D46" s="180" t="s">
        <v>165</v>
      </c>
      <c r="E46" s="224" t="s">
        <v>4</v>
      </c>
      <c r="F46" s="205" t="s">
        <v>94</v>
      </c>
      <c r="G46" s="76">
        <v>0</v>
      </c>
      <c r="H46" s="71">
        <f>[1]Summerized!C34</f>
        <v>600</v>
      </c>
      <c r="I46" s="71">
        <f>[1]Summerized!D34</f>
        <v>160</v>
      </c>
      <c r="J46" s="71">
        <f>[1]Summerized!E34</f>
        <v>40</v>
      </c>
      <c r="K46" s="71">
        <f>[1]Summerized!F34</f>
        <v>300</v>
      </c>
      <c r="L46" s="71">
        <f>[1]Summerized!G34</f>
        <v>2000</v>
      </c>
      <c r="M46" s="71">
        <f>[1]Summerized!H34</f>
        <v>0</v>
      </c>
      <c r="N46" s="71">
        <f>[1]Summerized!I34</f>
        <v>0</v>
      </c>
      <c r="O46" s="71">
        <f>[1]Summerized!J34</f>
        <v>0</v>
      </c>
      <c r="P46" s="111">
        <v>0</v>
      </c>
      <c r="Q46" s="122"/>
      <c r="R46" s="244">
        <f t="shared" si="4"/>
        <v>0</v>
      </c>
      <c r="S46" s="244">
        <f t="shared" si="5"/>
        <v>0</v>
      </c>
      <c r="T46" s="244">
        <f t="shared" si="6"/>
        <v>0</v>
      </c>
      <c r="U46" s="244">
        <f t="shared" si="7"/>
        <v>0</v>
      </c>
      <c r="V46" s="244">
        <f t="shared" si="8"/>
        <v>0</v>
      </c>
      <c r="W46" s="244">
        <f t="shared" si="9"/>
        <v>0</v>
      </c>
      <c r="X46" s="244">
        <f t="shared" si="10"/>
        <v>0</v>
      </c>
      <c r="Y46" s="244">
        <f t="shared" si="11"/>
        <v>0</v>
      </c>
      <c r="Z46" s="244">
        <f t="shared" si="12"/>
        <v>0</v>
      </c>
      <c r="AA46" s="239">
        <f t="shared" si="13"/>
        <v>0</v>
      </c>
      <c r="AB46" s="34"/>
      <c r="AD46" s="37"/>
    </row>
    <row r="47" spans="1:30" ht="15" x14ac:dyDescent="0.25">
      <c r="A47" s="68">
        <v>2</v>
      </c>
      <c r="B47" s="146">
        <v>3</v>
      </c>
      <c r="C47" s="69">
        <v>5</v>
      </c>
      <c r="D47" s="180" t="s">
        <v>437</v>
      </c>
      <c r="E47" s="224" t="s">
        <v>4</v>
      </c>
      <c r="F47" s="205" t="s">
        <v>94</v>
      </c>
      <c r="G47" s="76"/>
      <c r="H47" s="71">
        <f>[1]Summerized!C35</f>
        <v>600</v>
      </c>
      <c r="I47" s="71">
        <f>[1]Summerized!D35</f>
        <v>160</v>
      </c>
      <c r="J47" s="71">
        <f>[1]Summerized!E35</f>
        <v>40</v>
      </c>
      <c r="K47" s="71">
        <f>[1]Summerized!F35</f>
        <v>300</v>
      </c>
      <c r="L47" s="71">
        <f>[1]Summerized!G35</f>
        <v>2000</v>
      </c>
      <c r="M47" s="71">
        <f>[1]Summerized!H35</f>
        <v>0</v>
      </c>
      <c r="N47" s="71">
        <f>[1]Summerized!I35</f>
        <v>0</v>
      </c>
      <c r="O47" s="71">
        <f>[1]Summerized!J35</f>
        <v>0</v>
      </c>
      <c r="P47" s="111">
        <v>0</v>
      </c>
      <c r="Q47" s="122"/>
      <c r="R47" s="244">
        <f t="shared" si="4"/>
        <v>0</v>
      </c>
      <c r="S47" s="244">
        <f t="shared" si="5"/>
        <v>0</v>
      </c>
      <c r="T47" s="244">
        <f t="shared" si="6"/>
        <v>0</v>
      </c>
      <c r="U47" s="244">
        <f t="shared" si="7"/>
        <v>0</v>
      </c>
      <c r="V47" s="244">
        <f t="shared" si="8"/>
        <v>0</v>
      </c>
      <c r="W47" s="244">
        <f t="shared" si="9"/>
        <v>0</v>
      </c>
      <c r="X47" s="244">
        <f t="shared" si="10"/>
        <v>0</v>
      </c>
      <c r="Y47" s="244">
        <f t="shared" si="11"/>
        <v>0</v>
      </c>
      <c r="Z47" s="244">
        <f t="shared" si="12"/>
        <v>0</v>
      </c>
      <c r="AA47" s="239">
        <f t="shared" si="13"/>
        <v>0</v>
      </c>
      <c r="AB47" s="34"/>
      <c r="AD47" s="37"/>
    </row>
    <row r="48" spans="1:30" ht="15" x14ac:dyDescent="0.25">
      <c r="A48" s="68">
        <v>2</v>
      </c>
      <c r="B48" s="146">
        <v>3</v>
      </c>
      <c r="C48" s="69">
        <v>6</v>
      </c>
      <c r="D48" s="180" t="s">
        <v>384</v>
      </c>
      <c r="E48" s="224" t="s">
        <v>4</v>
      </c>
      <c r="F48" s="205" t="s">
        <v>94</v>
      </c>
      <c r="G48" s="76">
        <v>0</v>
      </c>
      <c r="H48" s="71">
        <f>[1]Summerized!C36</f>
        <v>0</v>
      </c>
      <c r="I48" s="71">
        <f>[1]Summerized!D36</f>
        <v>1500</v>
      </c>
      <c r="J48" s="71">
        <f>[1]Summerized!E36</f>
        <v>0</v>
      </c>
      <c r="K48" s="71">
        <f>[1]Summerized!F36</f>
        <v>0</v>
      </c>
      <c r="L48" s="71">
        <f>[1]Summerized!G36</f>
        <v>0</v>
      </c>
      <c r="M48" s="71">
        <f>[1]Summerized!H36</f>
        <v>0</v>
      </c>
      <c r="N48" s="71">
        <f>[1]Summerized!I36</f>
        <v>0</v>
      </c>
      <c r="O48" s="71">
        <f>[1]Summerized!J36</f>
        <v>0</v>
      </c>
      <c r="P48" s="111">
        <v>0</v>
      </c>
      <c r="Q48" s="122"/>
      <c r="R48" s="244">
        <f t="shared" si="4"/>
        <v>0</v>
      </c>
      <c r="S48" s="244">
        <f t="shared" si="5"/>
        <v>0</v>
      </c>
      <c r="T48" s="244">
        <f t="shared" si="6"/>
        <v>0</v>
      </c>
      <c r="U48" s="244">
        <f t="shared" si="7"/>
        <v>0</v>
      </c>
      <c r="V48" s="244">
        <f t="shared" si="8"/>
        <v>0</v>
      </c>
      <c r="W48" s="244">
        <f t="shared" si="9"/>
        <v>0</v>
      </c>
      <c r="X48" s="244">
        <f t="shared" si="10"/>
        <v>0</v>
      </c>
      <c r="Y48" s="244">
        <f t="shared" si="11"/>
        <v>0</v>
      </c>
      <c r="Z48" s="244">
        <f t="shared" si="12"/>
        <v>0</v>
      </c>
      <c r="AA48" s="239">
        <f t="shared" si="13"/>
        <v>0</v>
      </c>
      <c r="AB48" s="34"/>
      <c r="AD48" s="37"/>
    </row>
    <row r="49" spans="1:30" ht="15" x14ac:dyDescent="0.25">
      <c r="A49" s="68">
        <v>2</v>
      </c>
      <c r="B49" s="146">
        <v>3</v>
      </c>
      <c r="C49" s="69">
        <v>7</v>
      </c>
      <c r="D49" s="180" t="s">
        <v>381</v>
      </c>
      <c r="E49" s="224" t="s">
        <v>95</v>
      </c>
      <c r="F49" s="205" t="s">
        <v>94</v>
      </c>
      <c r="G49" s="76">
        <v>0</v>
      </c>
      <c r="H49" s="71">
        <f>[1]Summerized!C37</f>
        <v>0</v>
      </c>
      <c r="I49" s="71">
        <f>[1]Summerized!D37</f>
        <v>0</v>
      </c>
      <c r="J49" s="71">
        <f>[1]Summerized!E37</f>
        <v>0</v>
      </c>
      <c r="K49" s="71">
        <f>[1]Summerized!F37</f>
        <v>0</v>
      </c>
      <c r="L49" s="71">
        <f>[1]Summerized!G37</f>
        <v>0</v>
      </c>
      <c r="M49" s="71">
        <f>[1]Summerized!H37</f>
        <v>4320</v>
      </c>
      <c r="N49" s="71">
        <f>[1]Summerized!I37</f>
        <v>0</v>
      </c>
      <c r="O49" s="71">
        <f>[1]Summerized!J37</f>
        <v>0</v>
      </c>
      <c r="P49" s="111">
        <v>0</v>
      </c>
      <c r="Q49" s="122"/>
      <c r="R49" s="244">
        <f t="shared" si="4"/>
        <v>0</v>
      </c>
      <c r="S49" s="244">
        <f t="shared" si="5"/>
        <v>0</v>
      </c>
      <c r="T49" s="244">
        <f t="shared" si="6"/>
        <v>0</v>
      </c>
      <c r="U49" s="244">
        <f t="shared" si="7"/>
        <v>0</v>
      </c>
      <c r="V49" s="244">
        <f t="shared" si="8"/>
        <v>0</v>
      </c>
      <c r="W49" s="244">
        <f t="shared" si="9"/>
        <v>0</v>
      </c>
      <c r="X49" s="244">
        <f t="shared" si="10"/>
        <v>0</v>
      </c>
      <c r="Y49" s="244">
        <f t="shared" si="11"/>
        <v>0</v>
      </c>
      <c r="Z49" s="244">
        <f t="shared" si="12"/>
        <v>0</v>
      </c>
      <c r="AA49" s="239">
        <f t="shared" si="13"/>
        <v>0</v>
      </c>
      <c r="AB49" s="34"/>
      <c r="AD49" s="37"/>
    </row>
    <row r="50" spans="1:30" s="63" customFormat="1" ht="12.75" x14ac:dyDescent="0.2">
      <c r="A50" s="68">
        <v>2</v>
      </c>
      <c r="B50" s="146">
        <v>3</v>
      </c>
      <c r="C50" s="69">
        <v>8</v>
      </c>
      <c r="D50" s="180" t="s">
        <v>407</v>
      </c>
      <c r="E50" s="224" t="s">
        <v>4</v>
      </c>
      <c r="F50" s="146" t="s">
        <v>94</v>
      </c>
      <c r="G50" s="76">
        <v>0</v>
      </c>
      <c r="H50" s="71">
        <f>[1]Summerized!C38</f>
        <v>0</v>
      </c>
      <c r="I50" s="71">
        <f>[1]Summerized!D38</f>
        <v>0</v>
      </c>
      <c r="J50" s="71">
        <f>[1]Summerized!E38</f>
        <v>0</v>
      </c>
      <c r="K50" s="71">
        <f>[1]Summerized!F38</f>
        <v>0</v>
      </c>
      <c r="L50" s="71">
        <f>[1]Summerized!G38</f>
        <v>0</v>
      </c>
      <c r="M50" s="71">
        <f>[1]Summerized!H38</f>
        <v>4000</v>
      </c>
      <c r="N50" s="71">
        <f>[1]Summerized!I38</f>
        <v>0</v>
      </c>
      <c r="O50" s="71">
        <f>[1]Summerized!J38</f>
        <v>0</v>
      </c>
      <c r="P50" s="111">
        <v>0</v>
      </c>
      <c r="Q50" s="65"/>
      <c r="R50" s="244">
        <f t="shared" si="4"/>
        <v>0</v>
      </c>
      <c r="S50" s="244">
        <f t="shared" si="5"/>
        <v>0</v>
      </c>
      <c r="T50" s="244">
        <f t="shared" si="6"/>
        <v>0</v>
      </c>
      <c r="U50" s="244">
        <f t="shared" si="7"/>
        <v>0</v>
      </c>
      <c r="V50" s="244">
        <f t="shared" si="8"/>
        <v>0</v>
      </c>
      <c r="W50" s="244">
        <f t="shared" si="9"/>
        <v>0</v>
      </c>
      <c r="X50" s="244">
        <f t="shared" si="10"/>
        <v>0</v>
      </c>
      <c r="Y50" s="244">
        <f t="shared" si="11"/>
        <v>0</v>
      </c>
      <c r="Z50" s="244">
        <f t="shared" si="12"/>
        <v>0</v>
      </c>
      <c r="AA50" s="239">
        <f t="shared" si="13"/>
        <v>0</v>
      </c>
    </row>
    <row r="51" spans="1:30" s="63" customFormat="1" ht="12.75" x14ac:dyDescent="0.2">
      <c r="A51" s="68">
        <v>2</v>
      </c>
      <c r="B51" s="146">
        <v>3</v>
      </c>
      <c r="C51" s="69">
        <v>9</v>
      </c>
      <c r="D51" s="180" t="s">
        <v>382</v>
      </c>
      <c r="E51" s="224" t="s">
        <v>95</v>
      </c>
      <c r="F51" s="146" t="s">
        <v>94</v>
      </c>
      <c r="G51" s="76">
        <v>0</v>
      </c>
      <c r="H51" s="71">
        <f>[1]Summerized!C39</f>
        <v>0</v>
      </c>
      <c r="I51" s="71">
        <f>[1]Summerized!D39</f>
        <v>0</v>
      </c>
      <c r="J51" s="71">
        <f>[1]Summerized!E39</f>
        <v>0</v>
      </c>
      <c r="K51" s="71">
        <f>[1]Summerized!F39</f>
        <v>0</v>
      </c>
      <c r="L51" s="71">
        <f>[1]Summerized!G39</f>
        <v>0</v>
      </c>
      <c r="M51" s="71">
        <f>[1]Summerized!H39</f>
        <v>3888</v>
      </c>
      <c r="N51" s="71">
        <f>[1]Summerized!I39</f>
        <v>0</v>
      </c>
      <c r="O51" s="71">
        <f>[1]Summerized!J39</f>
        <v>0</v>
      </c>
      <c r="P51" s="111">
        <v>0</v>
      </c>
      <c r="Q51" s="65"/>
      <c r="R51" s="244">
        <f t="shared" si="4"/>
        <v>0</v>
      </c>
      <c r="S51" s="244">
        <f t="shared" si="5"/>
        <v>0</v>
      </c>
      <c r="T51" s="244">
        <f t="shared" si="6"/>
        <v>0</v>
      </c>
      <c r="U51" s="244">
        <f t="shared" si="7"/>
        <v>0</v>
      </c>
      <c r="V51" s="244">
        <f t="shared" si="8"/>
        <v>0</v>
      </c>
      <c r="W51" s="244">
        <f t="shared" si="9"/>
        <v>0</v>
      </c>
      <c r="X51" s="244">
        <f t="shared" si="10"/>
        <v>0</v>
      </c>
      <c r="Y51" s="244">
        <f t="shared" si="11"/>
        <v>0</v>
      </c>
      <c r="Z51" s="244">
        <f t="shared" si="12"/>
        <v>0</v>
      </c>
      <c r="AA51" s="239">
        <f t="shared" si="13"/>
        <v>0</v>
      </c>
    </row>
    <row r="52" spans="1:30" s="63" customFormat="1" ht="12.75" x14ac:dyDescent="0.2">
      <c r="A52" s="68">
        <v>2</v>
      </c>
      <c r="B52" s="146">
        <v>3</v>
      </c>
      <c r="C52" s="69">
        <v>10</v>
      </c>
      <c r="D52" s="180" t="s">
        <v>383</v>
      </c>
      <c r="E52" s="224" t="s">
        <v>95</v>
      </c>
      <c r="F52" s="146" t="s">
        <v>94</v>
      </c>
      <c r="G52" s="76">
        <v>0</v>
      </c>
      <c r="H52" s="71">
        <f>[1]Summerized!C40</f>
        <v>0</v>
      </c>
      <c r="I52" s="71">
        <f>[1]Summerized!D40</f>
        <v>0</v>
      </c>
      <c r="J52" s="71">
        <f>[1]Summerized!E40</f>
        <v>0</v>
      </c>
      <c r="K52" s="71">
        <f>[1]Summerized!F40</f>
        <v>0</v>
      </c>
      <c r="L52" s="71">
        <f>[1]Summerized!G40</f>
        <v>0</v>
      </c>
      <c r="M52" s="71">
        <f>[1]Summerized!H40</f>
        <v>432</v>
      </c>
      <c r="N52" s="71">
        <f>[1]Summerized!I40</f>
        <v>0</v>
      </c>
      <c r="O52" s="71">
        <f>[1]Summerized!J40</f>
        <v>0</v>
      </c>
      <c r="P52" s="111">
        <v>0</v>
      </c>
      <c r="Q52" s="65"/>
      <c r="R52" s="244">
        <f t="shared" si="4"/>
        <v>0</v>
      </c>
      <c r="S52" s="244">
        <f t="shared" si="5"/>
        <v>0</v>
      </c>
      <c r="T52" s="244">
        <f t="shared" si="6"/>
        <v>0</v>
      </c>
      <c r="U52" s="244">
        <f t="shared" si="7"/>
        <v>0</v>
      </c>
      <c r="V52" s="244">
        <f t="shared" si="8"/>
        <v>0</v>
      </c>
      <c r="W52" s="244">
        <f t="shared" si="9"/>
        <v>0</v>
      </c>
      <c r="X52" s="244">
        <f t="shared" si="10"/>
        <v>0</v>
      </c>
      <c r="Y52" s="244">
        <f t="shared" si="11"/>
        <v>0</v>
      </c>
      <c r="Z52" s="244">
        <f t="shared" si="12"/>
        <v>0</v>
      </c>
      <c r="AA52" s="239">
        <f t="shared" si="13"/>
        <v>0</v>
      </c>
    </row>
    <row r="53" spans="1:30" s="63" customFormat="1" ht="12.75" x14ac:dyDescent="0.2">
      <c r="A53" s="68">
        <v>2</v>
      </c>
      <c r="B53" s="146">
        <v>3</v>
      </c>
      <c r="C53" s="69">
        <v>11</v>
      </c>
      <c r="D53" s="180" t="s">
        <v>385</v>
      </c>
      <c r="E53" s="224" t="s">
        <v>4</v>
      </c>
      <c r="F53" s="146" t="s">
        <v>94</v>
      </c>
      <c r="G53" s="76">
        <v>0</v>
      </c>
      <c r="H53" s="71">
        <f>[1]Summerized!C41</f>
        <v>0</v>
      </c>
      <c r="I53" s="71">
        <f>ROUND([1]Summerized!$J$9,-2)</f>
        <v>2000</v>
      </c>
      <c r="J53" s="71">
        <f>[1]Summerized!E41</f>
        <v>0</v>
      </c>
      <c r="K53" s="71">
        <f>ROUND(SUM([1]Summerized!$J$10:$J$11),-2)</f>
        <v>3000</v>
      </c>
      <c r="L53" s="71">
        <f>[1]Summerized!G41</f>
        <v>0</v>
      </c>
      <c r="M53" s="71">
        <f>[1]Summerized!H41</f>
        <v>0</v>
      </c>
      <c r="N53" s="71">
        <f>[1]Summerized!I41</f>
        <v>0</v>
      </c>
      <c r="O53" s="71">
        <f>[1]Summerized!J41</f>
        <v>0</v>
      </c>
      <c r="P53" s="111">
        <v>0</v>
      </c>
      <c r="Q53" s="65"/>
      <c r="R53" s="244">
        <f t="shared" si="4"/>
        <v>0</v>
      </c>
      <c r="S53" s="244">
        <f t="shared" si="5"/>
        <v>0</v>
      </c>
      <c r="T53" s="244">
        <f t="shared" si="6"/>
        <v>0</v>
      </c>
      <c r="U53" s="244">
        <f t="shared" si="7"/>
        <v>0</v>
      </c>
      <c r="V53" s="244">
        <f t="shared" si="8"/>
        <v>0</v>
      </c>
      <c r="W53" s="244">
        <f t="shared" si="9"/>
        <v>0</v>
      </c>
      <c r="X53" s="244">
        <f t="shared" si="10"/>
        <v>0</v>
      </c>
      <c r="Y53" s="244">
        <f t="shared" si="11"/>
        <v>0</v>
      </c>
      <c r="Z53" s="244">
        <f t="shared" si="12"/>
        <v>0</v>
      </c>
      <c r="AA53" s="239">
        <f t="shared" si="13"/>
        <v>0</v>
      </c>
    </row>
    <row r="54" spans="1:30" s="63" customFormat="1" ht="12.75" x14ac:dyDescent="0.2">
      <c r="A54" s="68">
        <v>2</v>
      </c>
      <c r="B54" s="146">
        <v>3</v>
      </c>
      <c r="C54" s="69">
        <v>12</v>
      </c>
      <c r="D54" s="180" t="s">
        <v>436</v>
      </c>
      <c r="E54" s="224" t="s">
        <v>4</v>
      </c>
      <c r="F54" s="146" t="s">
        <v>94</v>
      </c>
      <c r="G54" s="76">
        <v>0</v>
      </c>
      <c r="H54" s="71">
        <f>[1]Summerized!C42</f>
        <v>0</v>
      </c>
      <c r="I54" s="71">
        <f>[1]Summerized!D42</f>
        <v>0</v>
      </c>
      <c r="J54" s="71">
        <f>[1]Summerized!E42</f>
        <v>0</v>
      </c>
      <c r="K54" s="71">
        <f>[1]Summerized!F42</f>
        <v>0</v>
      </c>
      <c r="L54" s="71">
        <f>[1]Summerized!G42</f>
        <v>8000</v>
      </c>
      <c r="M54" s="71">
        <f>[1]Summerized!H42</f>
        <v>0</v>
      </c>
      <c r="N54" s="71">
        <f>[1]Summerized!I42</f>
        <v>0</v>
      </c>
      <c r="O54" s="71">
        <f>[1]Summerized!J42</f>
        <v>1100</v>
      </c>
      <c r="P54" s="111">
        <v>0</v>
      </c>
      <c r="Q54" s="65"/>
      <c r="R54" s="244">
        <f t="shared" si="4"/>
        <v>0</v>
      </c>
      <c r="S54" s="244">
        <f t="shared" si="5"/>
        <v>0</v>
      </c>
      <c r="T54" s="244">
        <f t="shared" si="6"/>
        <v>0</v>
      </c>
      <c r="U54" s="244">
        <f t="shared" si="7"/>
        <v>0</v>
      </c>
      <c r="V54" s="244">
        <f t="shared" si="8"/>
        <v>0</v>
      </c>
      <c r="W54" s="244">
        <f t="shared" si="9"/>
        <v>0</v>
      </c>
      <c r="X54" s="244">
        <f t="shared" si="10"/>
        <v>0</v>
      </c>
      <c r="Y54" s="244">
        <f t="shared" si="11"/>
        <v>0</v>
      </c>
      <c r="Z54" s="244">
        <f t="shared" si="12"/>
        <v>0</v>
      </c>
      <c r="AA54" s="239">
        <f t="shared" si="13"/>
        <v>0</v>
      </c>
    </row>
    <row r="55" spans="1:30" s="63" customFormat="1" ht="12.75" x14ac:dyDescent="0.2">
      <c r="A55" s="68">
        <v>2</v>
      </c>
      <c r="B55" s="146">
        <v>3</v>
      </c>
      <c r="C55" s="69">
        <v>12</v>
      </c>
      <c r="D55" s="180" t="s">
        <v>466</v>
      </c>
      <c r="E55" s="224" t="s">
        <v>4</v>
      </c>
      <c r="F55" s="146" t="s">
        <v>94</v>
      </c>
      <c r="G55" s="76">
        <v>200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111">
        <v>0</v>
      </c>
      <c r="Q55" s="65"/>
      <c r="R55" s="244"/>
      <c r="S55" s="244"/>
      <c r="T55" s="244"/>
      <c r="U55" s="244"/>
      <c r="V55" s="244"/>
      <c r="W55" s="244"/>
      <c r="X55" s="244"/>
      <c r="Y55" s="244"/>
      <c r="Z55" s="244"/>
      <c r="AA55" s="239"/>
    </row>
    <row r="56" spans="1:30" x14ac:dyDescent="0.2">
      <c r="A56" s="68"/>
      <c r="B56" s="146"/>
      <c r="C56" s="69"/>
      <c r="D56" s="180"/>
      <c r="E56" s="224"/>
      <c r="F56" s="205"/>
      <c r="G56" s="76"/>
      <c r="H56" s="71"/>
      <c r="I56" s="71"/>
      <c r="J56" s="71"/>
      <c r="K56" s="71"/>
      <c r="L56" s="71"/>
      <c r="M56" s="71"/>
      <c r="N56" s="71"/>
      <c r="O56" s="71"/>
      <c r="P56" s="111">
        <v>0</v>
      </c>
      <c r="Q56" s="122"/>
      <c r="R56" s="244">
        <f t="shared" si="4"/>
        <v>0</v>
      </c>
      <c r="S56" s="244">
        <f t="shared" si="5"/>
        <v>0</v>
      </c>
      <c r="T56" s="244">
        <f t="shared" si="6"/>
        <v>0</v>
      </c>
      <c r="U56" s="244">
        <f t="shared" si="7"/>
        <v>0</v>
      </c>
      <c r="V56" s="244">
        <f t="shared" si="8"/>
        <v>0</v>
      </c>
      <c r="W56" s="244">
        <f t="shared" si="9"/>
        <v>0</v>
      </c>
      <c r="X56" s="244">
        <f t="shared" si="10"/>
        <v>0</v>
      </c>
      <c r="Y56" s="244">
        <f t="shared" si="11"/>
        <v>0</v>
      </c>
      <c r="Z56" s="244">
        <f t="shared" si="12"/>
        <v>0</v>
      </c>
      <c r="AA56" s="239">
        <f t="shared" si="13"/>
        <v>0</v>
      </c>
    </row>
    <row r="57" spans="1:30" x14ac:dyDescent="0.2">
      <c r="A57" s="72" t="s">
        <v>88</v>
      </c>
      <c r="B57" s="147" t="s">
        <v>99</v>
      </c>
      <c r="C57" s="73"/>
      <c r="D57" s="179" t="s">
        <v>203</v>
      </c>
      <c r="E57" s="224"/>
      <c r="F57" s="205"/>
      <c r="G57" s="76"/>
      <c r="H57" s="71"/>
      <c r="I57" s="71"/>
      <c r="J57" s="71"/>
      <c r="K57" s="71"/>
      <c r="L57" s="71"/>
      <c r="M57" s="71"/>
      <c r="N57" s="71"/>
      <c r="O57" s="71"/>
      <c r="P57" s="111"/>
      <c r="Q57" s="122"/>
      <c r="R57" s="244">
        <f t="shared" si="4"/>
        <v>0</v>
      </c>
      <c r="S57" s="244">
        <f t="shared" si="5"/>
        <v>0</v>
      </c>
      <c r="T57" s="244">
        <f t="shared" si="6"/>
        <v>0</v>
      </c>
      <c r="U57" s="244">
        <f t="shared" si="7"/>
        <v>0</v>
      </c>
      <c r="V57" s="244">
        <f t="shared" si="8"/>
        <v>0</v>
      </c>
      <c r="W57" s="244">
        <f t="shared" si="9"/>
        <v>0</v>
      </c>
      <c r="X57" s="244">
        <f t="shared" si="10"/>
        <v>0</v>
      </c>
      <c r="Y57" s="244">
        <f t="shared" si="11"/>
        <v>0</v>
      </c>
      <c r="Z57" s="244">
        <f t="shared" si="12"/>
        <v>0</v>
      </c>
      <c r="AA57" s="239">
        <f t="shared" si="13"/>
        <v>0</v>
      </c>
    </row>
    <row r="58" spans="1:30" x14ac:dyDescent="0.2">
      <c r="A58" s="68" t="s">
        <v>88</v>
      </c>
      <c r="B58" s="146">
        <v>4</v>
      </c>
      <c r="C58" s="69">
        <v>1</v>
      </c>
      <c r="D58" s="180" t="s">
        <v>430</v>
      </c>
      <c r="E58" s="225" t="s">
        <v>6</v>
      </c>
      <c r="F58" s="206" t="s">
        <v>94</v>
      </c>
      <c r="G58" s="77">
        <v>0</v>
      </c>
      <c r="H58" s="78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111">
        <v>27936</v>
      </c>
      <c r="Q58" s="125"/>
      <c r="R58" s="244">
        <f t="shared" si="4"/>
        <v>0</v>
      </c>
      <c r="S58" s="244">
        <f t="shared" si="5"/>
        <v>0</v>
      </c>
      <c r="T58" s="244">
        <f t="shared" si="6"/>
        <v>0</v>
      </c>
      <c r="U58" s="244">
        <f t="shared" si="7"/>
        <v>0</v>
      </c>
      <c r="V58" s="244">
        <f t="shared" si="8"/>
        <v>0</v>
      </c>
      <c r="W58" s="244">
        <f t="shared" si="9"/>
        <v>0</v>
      </c>
      <c r="X58" s="244">
        <f t="shared" si="10"/>
        <v>0</v>
      </c>
      <c r="Y58" s="244">
        <f t="shared" si="11"/>
        <v>0</v>
      </c>
      <c r="Z58" s="244">
        <f t="shared" si="12"/>
        <v>0</v>
      </c>
      <c r="AA58" s="239">
        <f t="shared" si="13"/>
        <v>0</v>
      </c>
    </row>
    <row r="59" spans="1:30" x14ac:dyDescent="0.2">
      <c r="A59" s="68" t="s">
        <v>88</v>
      </c>
      <c r="B59" s="146">
        <v>4</v>
      </c>
      <c r="C59" s="69">
        <v>2</v>
      </c>
      <c r="D59" s="180" t="s">
        <v>431</v>
      </c>
      <c r="E59" s="225" t="s">
        <v>6</v>
      </c>
      <c r="F59" s="206" t="s">
        <v>94</v>
      </c>
      <c r="G59" s="77">
        <v>0</v>
      </c>
      <c r="H59" s="78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111">
        <v>56584</v>
      </c>
      <c r="Q59" s="125"/>
      <c r="R59" s="244">
        <f t="shared" si="4"/>
        <v>0</v>
      </c>
      <c r="S59" s="244">
        <f t="shared" si="5"/>
        <v>0</v>
      </c>
      <c r="T59" s="244">
        <f t="shared" si="6"/>
        <v>0</v>
      </c>
      <c r="U59" s="244">
        <f t="shared" si="7"/>
        <v>0</v>
      </c>
      <c r="V59" s="244">
        <f t="shared" si="8"/>
        <v>0</v>
      </c>
      <c r="W59" s="244">
        <f t="shared" si="9"/>
        <v>0</v>
      </c>
      <c r="X59" s="244">
        <f t="shared" si="10"/>
        <v>0</v>
      </c>
      <c r="Y59" s="244">
        <f t="shared" si="11"/>
        <v>0</v>
      </c>
      <c r="Z59" s="244">
        <f t="shared" si="12"/>
        <v>0</v>
      </c>
      <c r="AA59" s="239">
        <f t="shared" si="13"/>
        <v>0</v>
      </c>
    </row>
    <row r="60" spans="1:30" x14ac:dyDescent="0.2">
      <c r="A60" s="68" t="s">
        <v>88</v>
      </c>
      <c r="B60" s="146">
        <v>4</v>
      </c>
      <c r="C60" s="69">
        <v>3</v>
      </c>
      <c r="D60" s="180" t="s">
        <v>432</v>
      </c>
      <c r="E60" s="225" t="s">
        <v>6</v>
      </c>
      <c r="F60" s="206" t="s">
        <v>94</v>
      </c>
      <c r="G60" s="77">
        <v>0</v>
      </c>
      <c r="H60" s="78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111">
        <v>20753</v>
      </c>
      <c r="Q60" s="125"/>
      <c r="R60" s="244">
        <f t="shared" si="4"/>
        <v>0</v>
      </c>
      <c r="S60" s="244">
        <f t="shared" si="5"/>
        <v>0</v>
      </c>
      <c r="T60" s="244">
        <f t="shared" si="6"/>
        <v>0</v>
      </c>
      <c r="U60" s="244">
        <f t="shared" si="7"/>
        <v>0</v>
      </c>
      <c r="V60" s="244">
        <f t="shared" si="8"/>
        <v>0</v>
      </c>
      <c r="W60" s="244">
        <f t="shared" si="9"/>
        <v>0</v>
      </c>
      <c r="X60" s="244">
        <f t="shared" si="10"/>
        <v>0</v>
      </c>
      <c r="Y60" s="244">
        <f t="shared" si="11"/>
        <v>0</v>
      </c>
      <c r="Z60" s="244">
        <f t="shared" si="12"/>
        <v>0</v>
      </c>
      <c r="AA60" s="239">
        <f t="shared" si="13"/>
        <v>0</v>
      </c>
      <c r="AB60" s="55"/>
    </row>
    <row r="61" spans="1:30" x14ac:dyDescent="0.2">
      <c r="A61" s="68" t="s">
        <v>88</v>
      </c>
      <c r="B61" s="146">
        <v>4</v>
      </c>
      <c r="C61" s="69">
        <v>4</v>
      </c>
      <c r="D61" s="180" t="s">
        <v>212</v>
      </c>
      <c r="E61" s="225" t="s">
        <v>6</v>
      </c>
      <c r="F61" s="205"/>
      <c r="G61" s="77">
        <v>0</v>
      </c>
      <c r="H61" s="78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111">
        <f>SUM(N58:P60)</f>
        <v>105273</v>
      </c>
      <c r="Q61" s="125"/>
      <c r="R61" s="244">
        <f t="shared" si="4"/>
        <v>0</v>
      </c>
      <c r="S61" s="244">
        <f t="shared" si="5"/>
        <v>0</v>
      </c>
      <c r="T61" s="244">
        <f t="shared" si="6"/>
        <v>0</v>
      </c>
      <c r="U61" s="244">
        <f t="shared" si="7"/>
        <v>0</v>
      </c>
      <c r="V61" s="244">
        <f t="shared" si="8"/>
        <v>0</v>
      </c>
      <c r="W61" s="244">
        <f t="shared" si="9"/>
        <v>0</v>
      </c>
      <c r="X61" s="244">
        <f t="shared" si="10"/>
        <v>0</v>
      </c>
      <c r="Y61" s="244">
        <f t="shared" si="11"/>
        <v>0</v>
      </c>
      <c r="Z61" s="244">
        <f t="shared" si="12"/>
        <v>0</v>
      </c>
      <c r="AA61" s="239">
        <f t="shared" si="13"/>
        <v>0</v>
      </c>
    </row>
    <row r="62" spans="1:30" x14ac:dyDescent="0.2">
      <c r="A62" s="68"/>
      <c r="B62" s="146"/>
      <c r="C62" s="69"/>
      <c r="D62" s="180"/>
      <c r="E62" s="224"/>
      <c r="F62" s="207"/>
      <c r="G62" s="74"/>
      <c r="H62" s="71"/>
      <c r="I62" s="71"/>
      <c r="J62" s="80"/>
      <c r="K62" s="80"/>
      <c r="L62" s="80"/>
      <c r="M62" s="80"/>
      <c r="N62" s="80"/>
      <c r="O62" s="80"/>
      <c r="P62" s="112"/>
      <c r="Q62" s="125"/>
      <c r="R62" s="244"/>
      <c r="S62" s="71"/>
      <c r="T62" s="71"/>
      <c r="U62" s="71"/>
      <c r="V62" s="71"/>
      <c r="W62" s="71"/>
      <c r="X62" s="71"/>
      <c r="Y62" s="71"/>
      <c r="Z62" s="71"/>
      <c r="AA62" s="245"/>
    </row>
    <row r="63" spans="1:30" ht="15" thickBot="1" x14ac:dyDescent="0.25">
      <c r="A63" s="156"/>
      <c r="B63" s="148"/>
      <c r="C63" s="137"/>
      <c r="D63" s="181" t="s">
        <v>87</v>
      </c>
      <c r="E63" s="226"/>
      <c r="F63" s="208"/>
      <c r="G63" s="109"/>
      <c r="H63" s="110"/>
      <c r="I63" s="110"/>
      <c r="J63" s="110"/>
      <c r="K63" s="110"/>
      <c r="L63" s="110"/>
      <c r="M63" s="110"/>
      <c r="N63" s="110"/>
      <c r="O63" s="110"/>
      <c r="P63" s="120"/>
      <c r="Q63" s="131"/>
      <c r="R63" s="246">
        <f t="shared" ref="R63:AA63" si="15">SUM(R13:R61)</f>
        <v>0</v>
      </c>
      <c r="S63" s="247">
        <f t="shared" si="15"/>
        <v>0</v>
      </c>
      <c r="T63" s="247">
        <f t="shared" si="15"/>
        <v>0</v>
      </c>
      <c r="U63" s="247">
        <f t="shared" si="15"/>
        <v>0</v>
      </c>
      <c r="V63" s="247">
        <f t="shared" si="15"/>
        <v>0</v>
      </c>
      <c r="W63" s="247">
        <f t="shared" si="15"/>
        <v>0</v>
      </c>
      <c r="X63" s="247">
        <f t="shared" si="15"/>
        <v>0</v>
      </c>
      <c r="Y63" s="247">
        <f t="shared" si="15"/>
        <v>0</v>
      </c>
      <c r="Z63" s="247">
        <f t="shared" si="15"/>
        <v>0</v>
      </c>
      <c r="AA63" s="260">
        <f t="shared" si="15"/>
        <v>0</v>
      </c>
      <c r="AB63" s="34">
        <f>SUM(R63:AA63)</f>
        <v>0</v>
      </c>
    </row>
    <row r="64" spans="1:30" x14ac:dyDescent="0.2">
      <c r="A64" s="157"/>
      <c r="B64" s="149"/>
      <c r="C64" s="132"/>
      <c r="D64" s="182"/>
      <c r="E64" s="227" t="s">
        <v>90</v>
      </c>
      <c r="F64" s="209"/>
      <c r="G64" s="139"/>
      <c r="H64" s="140"/>
      <c r="I64" s="140"/>
      <c r="J64" s="140"/>
      <c r="K64" s="140"/>
      <c r="L64" s="140"/>
      <c r="M64" s="140"/>
      <c r="N64" s="140"/>
      <c r="O64" s="140"/>
      <c r="P64" s="141"/>
      <c r="Q64" s="136"/>
      <c r="R64" s="242"/>
      <c r="S64" s="140"/>
      <c r="T64" s="140"/>
      <c r="U64" s="140"/>
      <c r="V64" s="140"/>
      <c r="W64" s="140"/>
      <c r="X64" s="140"/>
      <c r="Y64" s="140"/>
      <c r="Z64" s="140"/>
      <c r="AA64" s="243"/>
    </row>
    <row r="65" spans="1:27" s="35" customFormat="1" ht="15" customHeight="1" x14ac:dyDescent="0.2">
      <c r="A65" s="72">
        <v>3</v>
      </c>
      <c r="B65" s="146"/>
      <c r="C65" s="69"/>
      <c r="D65" s="179" t="s">
        <v>100</v>
      </c>
      <c r="E65" s="224" t="s">
        <v>90</v>
      </c>
      <c r="F65" s="205"/>
      <c r="G65" s="76"/>
      <c r="H65" s="71"/>
      <c r="I65" s="71"/>
      <c r="J65" s="71"/>
      <c r="K65" s="71"/>
      <c r="L65" s="71"/>
      <c r="M65" s="71"/>
      <c r="N65" s="71"/>
      <c r="O65" s="71"/>
      <c r="P65" s="111"/>
      <c r="Q65" s="122"/>
      <c r="R65" s="244"/>
      <c r="S65" s="71"/>
      <c r="T65" s="71"/>
      <c r="U65" s="71"/>
      <c r="V65" s="71"/>
      <c r="W65" s="71"/>
      <c r="X65" s="71"/>
      <c r="Y65" s="71"/>
      <c r="Z65" s="71"/>
      <c r="AA65" s="249"/>
    </row>
    <row r="66" spans="1:27" s="35" customFormat="1" ht="12.75" x14ac:dyDescent="0.2">
      <c r="A66" s="72" t="s">
        <v>97</v>
      </c>
      <c r="B66" s="147" t="s">
        <v>81</v>
      </c>
      <c r="C66" s="73"/>
      <c r="D66" s="179" t="s">
        <v>101</v>
      </c>
      <c r="E66" s="224"/>
      <c r="F66" s="205"/>
      <c r="G66" s="76"/>
      <c r="H66" s="71"/>
      <c r="I66" s="71"/>
      <c r="J66" s="71"/>
      <c r="K66" s="71"/>
      <c r="L66" s="71"/>
      <c r="M66" s="71"/>
      <c r="N66" s="71"/>
      <c r="O66" s="71"/>
      <c r="P66" s="111"/>
      <c r="Q66" s="122"/>
      <c r="R66" s="244"/>
      <c r="S66" s="71"/>
      <c r="T66" s="71"/>
      <c r="U66" s="71"/>
      <c r="V66" s="71"/>
      <c r="W66" s="71"/>
      <c r="X66" s="71"/>
      <c r="Y66" s="71"/>
      <c r="Z66" s="71"/>
      <c r="AA66" s="249"/>
    </row>
    <row r="67" spans="1:27" s="35" customFormat="1" ht="12.75" x14ac:dyDescent="0.2">
      <c r="A67" s="68">
        <v>3</v>
      </c>
      <c r="B67" s="146">
        <v>1</v>
      </c>
      <c r="C67" s="94">
        <v>1</v>
      </c>
      <c r="D67" s="180" t="s">
        <v>272</v>
      </c>
      <c r="E67" s="224" t="s">
        <v>24</v>
      </c>
      <c r="F67" s="205"/>
      <c r="G67" s="76">
        <v>0</v>
      </c>
      <c r="H67" s="71">
        <v>75</v>
      </c>
      <c r="I67" s="71">
        <v>20</v>
      </c>
      <c r="J67" s="76">
        <v>0</v>
      </c>
      <c r="K67" s="76">
        <v>0</v>
      </c>
      <c r="L67" s="76">
        <v>0</v>
      </c>
      <c r="M67" s="71">
        <v>52</v>
      </c>
      <c r="N67" s="71">
        <v>30</v>
      </c>
      <c r="O67" s="71">
        <v>5</v>
      </c>
      <c r="P67" s="76">
        <v>0</v>
      </c>
      <c r="Q67" s="122"/>
      <c r="R67" s="244">
        <f>G67*$Q67</f>
        <v>0</v>
      </c>
      <c r="S67" s="244">
        <f t="shared" ref="S67:AA82" si="16">H67*$Q67</f>
        <v>0</v>
      </c>
      <c r="T67" s="244">
        <f t="shared" si="16"/>
        <v>0</v>
      </c>
      <c r="U67" s="244">
        <f t="shared" si="16"/>
        <v>0</v>
      </c>
      <c r="V67" s="244">
        <f t="shared" si="16"/>
        <v>0</v>
      </c>
      <c r="W67" s="244">
        <f t="shared" si="16"/>
        <v>0</v>
      </c>
      <c r="X67" s="244">
        <f t="shared" si="16"/>
        <v>0</v>
      </c>
      <c r="Y67" s="244">
        <f t="shared" si="16"/>
        <v>0</v>
      </c>
      <c r="Z67" s="244">
        <f t="shared" si="16"/>
        <v>0</v>
      </c>
      <c r="AA67" s="239">
        <f t="shared" si="16"/>
        <v>0</v>
      </c>
    </row>
    <row r="68" spans="1:27" s="35" customFormat="1" ht="12.75" x14ac:dyDescent="0.2">
      <c r="A68" s="68">
        <v>3</v>
      </c>
      <c r="B68" s="146">
        <v>2</v>
      </c>
      <c r="C68" s="94">
        <v>2</v>
      </c>
      <c r="D68" s="180" t="s">
        <v>271</v>
      </c>
      <c r="E68" s="224" t="s">
        <v>24</v>
      </c>
      <c r="F68" s="205"/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1">
        <v>125</v>
      </c>
      <c r="M68" s="76">
        <v>0</v>
      </c>
      <c r="N68" s="76">
        <v>0</v>
      </c>
      <c r="O68" s="76">
        <v>0</v>
      </c>
      <c r="P68" s="76">
        <v>0</v>
      </c>
      <c r="Q68" s="122"/>
      <c r="R68" s="244">
        <f t="shared" ref="R68:R128" si="17">G68*$Q68</f>
        <v>0</v>
      </c>
      <c r="S68" s="244">
        <f t="shared" si="16"/>
        <v>0</v>
      </c>
      <c r="T68" s="244">
        <f t="shared" si="16"/>
        <v>0</v>
      </c>
      <c r="U68" s="244">
        <f t="shared" si="16"/>
        <v>0</v>
      </c>
      <c r="V68" s="244">
        <f t="shared" si="16"/>
        <v>0</v>
      </c>
      <c r="W68" s="244">
        <f t="shared" si="16"/>
        <v>0</v>
      </c>
      <c r="X68" s="244">
        <f t="shared" si="16"/>
        <v>0</v>
      </c>
      <c r="Y68" s="244">
        <f t="shared" si="16"/>
        <v>0</v>
      </c>
      <c r="Z68" s="244">
        <f t="shared" si="16"/>
        <v>0</v>
      </c>
      <c r="AA68" s="239">
        <f t="shared" si="16"/>
        <v>0</v>
      </c>
    </row>
    <row r="69" spans="1:27" s="35" customFormat="1" ht="12.75" x14ac:dyDescent="0.2">
      <c r="A69" s="68">
        <v>3</v>
      </c>
      <c r="B69" s="146">
        <v>3</v>
      </c>
      <c r="C69" s="94">
        <v>3</v>
      </c>
      <c r="D69" s="180" t="s">
        <v>270</v>
      </c>
      <c r="E69" s="224" t="s">
        <v>24</v>
      </c>
      <c r="F69" s="205"/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1">
        <v>40</v>
      </c>
      <c r="M69" s="76">
        <v>0</v>
      </c>
      <c r="N69" s="76">
        <v>0</v>
      </c>
      <c r="O69" s="76">
        <v>0</v>
      </c>
      <c r="P69" s="76">
        <v>0</v>
      </c>
      <c r="Q69" s="122"/>
      <c r="R69" s="244">
        <f t="shared" si="17"/>
        <v>0</v>
      </c>
      <c r="S69" s="244">
        <f t="shared" si="16"/>
        <v>0</v>
      </c>
      <c r="T69" s="244">
        <f t="shared" si="16"/>
        <v>0</v>
      </c>
      <c r="U69" s="244">
        <f t="shared" si="16"/>
        <v>0</v>
      </c>
      <c r="V69" s="244">
        <f t="shared" si="16"/>
        <v>0</v>
      </c>
      <c r="W69" s="244">
        <f t="shared" si="16"/>
        <v>0</v>
      </c>
      <c r="X69" s="244">
        <f t="shared" si="16"/>
        <v>0</v>
      </c>
      <c r="Y69" s="244">
        <f t="shared" si="16"/>
        <v>0</v>
      </c>
      <c r="Z69" s="244">
        <f t="shared" si="16"/>
        <v>0</v>
      </c>
      <c r="AA69" s="239">
        <f t="shared" si="16"/>
        <v>0</v>
      </c>
    </row>
    <row r="70" spans="1:27" s="35" customFormat="1" ht="12.75" x14ac:dyDescent="0.2">
      <c r="A70" s="68">
        <v>3</v>
      </c>
      <c r="B70" s="146">
        <v>4</v>
      </c>
      <c r="C70" s="94">
        <v>4</v>
      </c>
      <c r="D70" s="180" t="s">
        <v>269</v>
      </c>
      <c r="E70" s="224" t="s">
        <v>24</v>
      </c>
      <c r="F70" s="205"/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1">
        <v>285</v>
      </c>
      <c r="M70" s="76">
        <v>0</v>
      </c>
      <c r="N70" s="76">
        <v>0</v>
      </c>
      <c r="O70" s="76">
        <v>0</v>
      </c>
      <c r="P70" s="76">
        <v>0</v>
      </c>
      <c r="Q70" s="122"/>
      <c r="R70" s="244">
        <f t="shared" si="17"/>
        <v>0</v>
      </c>
      <c r="S70" s="244">
        <f t="shared" si="16"/>
        <v>0</v>
      </c>
      <c r="T70" s="244">
        <f t="shared" si="16"/>
        <v>0</v>
      </c>
      <c r="U70" s="244">
        <f t="shared" si="16"/>
        <v>0</v>
      </c>
      <c r="V70" s="244">
        <f t="shared" si="16"/>
        <v>0</v>
      </c>
      <c r="W70" s="244">
        <f t="shared" si="16"/>
        <v>0</v>
      </c>
      <c r="X70" s="244">
        <f t="shared" si="16"/>
        <v>0</v>
      </c>
      <c r="Y70" s="244">
        <f t="shared" si="16"/>
        <v>0</v>
      </c>
      <c r="Z70" s="244">
        <f t="shared" si="16"/>
        <v>0</v>
      </c>
      <c r="AA70" s="239">
        <f t="shared" si="16"/>
        <v>0</v>
      </c>
    </row>
    <row r="71" spans="1:27" s="35" customFormat="1" ht="12.75" x14ac:dyDescent="0.2">
      <c r="A71" s="68">
        <v>3</v>
      </c>
      <c r="B71" s="146">
        <v>5</v>
      </c>
      <c r="C71" s="69">
        <v>5</v>
      </c>
      <c r="D71" s="180" t="s">
        <v>268</v>
      </c>
      <c r="E71" s="224" t="s">
        <v>24</v>
      </c>
      <c r="F71" s="205"/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82">
        <v>75</v>
      </c>
      <c r="M71" s="76">
        <v>0</v>
      </c>
      <c r="N71" s="76">
        <v>0</v>
      </c>
      <c r="O71" s="76">
        <v>0</v>
      </c>
      <c r="P71" s="76">
        <v>0</v>
      </c>
      <c r="Q71" s="123"/>
      <c r="R71" s="244">
        <f t="shared" si="17"/>
        <v>0</v>
      </c>
      <c r="S71" s="244">
        <f t="shared" si="16"/>
        <v>0</v>
      </c>
      <c r="T71" s="244">
        <f t="shared" si="16"/>
        <v>0</v>
      </c>
      <c r="U71" s="244">
        <f t="shared" si="16"/>
        <v>0</v>
      </c>
      <c r="V71" s="244">
        <f t="shared" si="16"/>
        <v>0</v>
      </c>
      <c r="W71" s="244">
        <f t="shared" si="16"/>
        <v>0</v>
      </c>
      <c r="X71" s="244">
        <f t="shared" si="16"/>
        <v>0</v>
      </c>
      <c r="Y71" s="244">
        <f t="shared" si="16"/>
        <v>0</v>
      </c>
      <c r="Z71" s="244">
        <f t="shared" si="16"/>
        <v>0</v>
      </c>
      <c r="AA71" s="239">
        <f t="shared" si="16"/>
        <v>0</v>
      </c>
    </row>
    <row r="72" spans="1:27" s="35" customFormat="1" ht="12.75" x14ac:dyDescent="0.2">
      <c r="A72" s="68">
        <v>3</v>
      </c>
      <c r="B72" s="146">
        <v>6</v>
      </c>
      <c r="C72" s="69">
        <v>6</v>
      </c>
      <c r="D72" s="180" t="s">
        <v>267</v>
      </c>
      <c r="E72" s="224" t="s">
        <v>24</v>
      </c>
      <c r="F72" s="205"/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82">
        <v>310</v>
      </c>
      <c r="M72" s="76">
        <v>0</v>
      </c>
      <c r="N72" s="76">
        <v>0</v>
      </c>
      <c r="O72" s="76">
        <v>0</v>
      </c>
      <c r="P72" s="76">
        <v>0</v>
      </c>
      <c r="Q72" s="123"/>
      <c r="R72" s="244">
        <f t="shared" si="17"/>
        <v>0</v>
      </c>
      <c r="S72" s="244">
        <f t="shared" si="16"/>
        <v>0</v>
      </c>
      <c r="T72" s="244">
        <f t="shared" si="16"/>
        <v>0</v>
      </c>
      <c r="U72" s="244">
        <f t="shared" si="16"/>
        <v>0</v>
      </c>
      <c r="V72" s="244">
        <f t="shared" si="16"/>
        <v>0</v>
      </c>
      <c r="W72" s="244">
        <f t="shared" si="16"/>
        <v>0</v>
      </c>
      <c r="X72" s="244">
        <f t="shared" si="16"/>
        <v>0</v>
      </c>
      <c r="Y72" s="244">
        <f t="shared" si="16"/>
        <v>0</v>
      </c>
      <c r="Z72" s="244">
        <f t="shared" si="16"/>
        <v>0</v>
      </c>
      <c r="AA72" s="239">
        <f t="shared" si="16"/>
        <v>0</v>
      </c>
    </row>
    <row r="73" spans="1:27" s="35" customFormat="1" ht="12.75" x14ac:dyDescent="0.2">
      <c r="A73" s="68"/>
      <c r="B73" s="146"/>
      <c r="C73" s="69"/>
      <c r="D73" s="180"/>
      <c r="E73" s="224"/>
      <c r="F73" s="205"/>
      <c r="G73" s="76"/>
      <c r="H73" s="82"/>
      <c r="I73" s="82"/>
      <c r="J73" s="82"/>
      <c r="K73" s="82"/>
      <c r="L73" s="83"/>
      <c r="M73" s="82"/>
      <c r="N73" s="82"/>
      <c r="O73" s="82"/>
      <c r="P73" s="113"/>
      <c r="Q73" s="123"/>
      <c r="R73" s="244"/>
      <c r="S73" s="244"/>
      <c r="T73" s="244"/>
      <c r="U73" s="244"/>
      <c r="V73" s="244"/>
      <c r="W73" s="244"/>
      <c r="X73" s="244"/>
      <c r="Y73" s="244"/>
      <c r="Z73" s="244"/>
      <c r="AA73" s="239"/>
    </row>
    <row r="74" spans="1:27" s="35" customFormat="1" ht="12.75" x14ac:dyDescent="0.2">
      <c r="A74" s="72">
        <v>3</v>
      </c>
      <c r="B74" s="147">
        <v>1</v>
      </c>
      <c r="D74" s="179" t="s">
        <v>236</v>
      </c>
      <c r="E74" s="224"/>
      <c r="F74" s="205"/>
      <c r="G74" s="76"/>
      <c r="H74" s="82"/>
      <c r="I74" s="82"/>
      <c r="J74" s="82"/>
      <c r="K74" s="82"/>
      <c r="L74" s="83"/>
      <c r="M74" s="82"/>
      <c r="N74" s="82"/>
      <c r="O74" s="82"/>
      <c r="P74" s="113"/>
      <c r="Q74" s="123"/>
      <c r="R74" s="244"/>
      <c r="S74" s="244"/>
      <c r="T74" s="244"/>
      <c r="U74" s="244"/>
      <c r="V74" s="244"/>
      <c r="W74" s="244"/>
      <c r="X74" s="244"/>
      <c r="Y74" s="244"/>
      <c r="Z74" s="244"/>
      <c r="AA74" s="239"/>
    </row>
    <row r="75" spans="1:27" s="35" customFormat="1" ht="12.75" x14ac:dyDescent="0.2">
      <c r="A75" s="68">
        <v>3</v>
      </c>
      <c r="B75" s="146">
        <v>1</v>
      </c>
      <c r="C75" s="69">
        <v>7</v>
      </c>
      <c r="D75" s="180" t="s">
        <v>237</v>
      </c>
      <c r="E75" s="224" t="s">
        <v>24</v>
      </c>
      <c r="F75" s="205"/>
      <c r="G75" s="76">
        <v>0</v>
      </c>
      <c r="H75" s="76">
        <v>0</v>
      </c>
      <c r="I75" s="76">
        <v>0</v>
      </c>
      <c r="J75" s="76">
        <v>0</v>
      </c>
      <c r="K75" s="76">
        <v>0</v>
      </c>
      <c r="L75" s="82">
        <v>101</v>
      </c>
      <c r="M75" s="76">
        <v>0</v>
      </c>
      <c r="N75" s="76">
        <v>0</v>
      </c>
      <c r="O75" s="76">
        <v>0</v>
      </c>
      <c r="P75" s="76">
        <v>0</v>
      </c>
      <c r="Q75" s="123"/>
      <c r="R75" s="244">
        <f t="shared" si="17"/>
        <v>0</v>
      </c>
      <c r="S75" s="244">
        <f t="shared" si="16"/>
        <v>0</v>
      </c>
      <c r="T75" s="244">
        <f t="shared" si="16"/>
        <v>0</v>
      </c>
      <c r="U75" s="244">
        <f t="shared" si="16"/>
        <v>0</v>
      </c>
      <c r="V75" s="244">
        <f t="shared" si="16"/>
        <v>0</v>
      </c>
      <c r="W75" s="244">
        <f t="shared" si="16"/>
        <v>0</v>
      </c>
      <c r="X75" s="244">
        <f t="shared" si="16"/>
        <v>0</v>
      </c>
      <c r="Y75" s="244">
        <f t="shared" si="16"/>
        <v>0</v>
      </c>
      <c r="Z75" s="244">
        <f t="shared" si="16"/>
        <v>0</v>
      </c>
      <c r="AA75" s="239">
        <f t="shared" si="16"/>
        <v>0</v>
      </c>
    </row>
    <row r="76" spans="1:27" s="35" customFormat="1" ht="12.75" x14ac:dyDescent="0.2">
      <c r="A76" s="68"/>
      <c r="B76" s="146"/>
      <c r="C76" s="69"/>
      <c r="D76" s="180"/>
      <c r="E76" s="224"/>
      <c r="F76" s="205"/>
      <c r="G76" s="76"/>
      <c r="H76" s="82"/>
      <c r="I76" s="82"/>
      <c r="J76" s="82"/>
      <c r="K76" s="82"/>
      <c r="L76" s="82"/>
      <c r="M76" s="82"/>
      <c r="N76" s="82"/>
      <c r="O76" s="82"/>
      <c r="P76" s="113"/>
      <c r="Q76" s="123"/>
      <c r="R76" s="244"/>
      <c r="S76" s="244"/>
      <c r="T76" s="244"/>
      <c r="U76" s="244"/>
      <c r="V76" s="244"/>
      <c r="W76" s="244"/>
      <c r="X76" s="244"/>
      <c r="Y76" s="244"/>
      <c r="Z76" s="244"/>
      <c r="AA76" s="239"/>
    </row>
    <row r="77" spans="1:27" s="35" customFormat="1" ht="12.75" x14ac:dyDescent="0.2">
      <c r="A77" s="72">
        <v>3</v>
      </c>
      <c r="B77" s="147">
        <v>1</v>
      </c>
      <c r="D77" s="179" t="s">
        <v>181</v>
      </c>
      <c r="E77" s="224"/>
      <c r="F77" s="205"/>
      <c r="G77" s="76"/>
      <c r="H77" s="82"/>
      <c r="I77" s="82"/>
      <c r="J77" s="82"/>
      <c r="K77" s="82"/>
      <c r="L77" s="82"/>
      <c r="M77" s="82"/>
      <c r="N77" s="82"/>
      <c r="O77" s="82"/>
      <c r="P77" s="113"/>
      <c r="Q77" s="123"/>
      <c r="R77" s="244"/>
      <c r="S77" s="244"/>
      <c r="T77" s="244"/>
      <c r="U77" s="244"/>
      <c r="V77" s="244"/>
      <c r="W77" s="244"/>
      <c r="X77" s="244"/>
      <c r="Y77" s="244"/>
      <c r="Z77" s="244"/>
      <c r="AA77" s="239"/>
    </row>
    <row r="78" spans="1:27" s="35" customFormat="1" ht="12.75" x14ac:dyDescent="0.2">
      <c r="A78" s="68">
        <v>3</v>
      </c>
      <c r="B78" s="146">
        <v>1</v>
      </c>
      <c r="C78" s="69">
        <v>8</v>
      </c>
      <c r="D78" s="180" t="s">
        <v>235</v>
      </c>
      <c r="E78" s="224" t="s">
        <v>24</v>
      </c>
      <c r="F78" s="205"/>
      <c r="G78" s="76">
        <v>0</v>
      </c>
      <c r="H78" s="76">
        <v>0</v>
      </c>
      <c r="I78" s="83">
        <v>32</v>
      </c>
      <c r="J78" s="76">
        <v>0</v>
      </c>
      <c r="K78" s="76">
        <v>0</v>
      </c>
      <c r="L78" s="76">
        <v>0</v>
      </c>
      <c r="M78" s="76">
        <v>0</v>
      </c>
      <c r="N78" s="76">
        <v>0</v>
      </c>
      <c r="O78" s="76">
        <v>0</v>
      </c>
      <c r="P78" s="76">
        <v>0</v>
      </c>
      <c r="Q78" s="123"/>
      <c r="R78" s="244">
        <f t="shared" si="17"/>
        <v>0</v>
      </c>
      <c r="S78" s="244">
        <f t="shared" si="16"/>
        <v>0</v>
      </c>
      <c r="T78" s="244">
        <f t="shared" si="16"/>
        <v>0</v>
      </c>
      <c r="U78" s="244">
        <f t="shared" si="16"/>
        <v>0</v>
      </c>
      <c r="V78" s="244">
        <f t="shared" si="16"/>
        <v>0</v>
      </c>
      <c r="W78" s="244">
        <f t="shared" si="16"/>
        <v>0</v>
      </c>
      <c r="X78" s="244">
        <f t="shared" si="16"/>
        <v>0</v>
      </c>
      <c r="Y78" s="244">
        <f t="shared" si="16"/>
        <v>0</v>
      </c>
      <c r="Z78" s="244">
        <f t="shared" si="16"/>
        <v>0</v>
      </c>
      <c r="AA78" s="239">
        <f t="shared" si="16"/>
        <v>0</v>
      </c>
    </row>
    <row r="79" spans="1:27" s="35" customFormat="1" ht="12.75" x14ac:dyDescent="0.2">
      <c r="A79" s="68"/>
      <c r="B79" s="146"/>
      <c r="C79" s="69"/>
      <c r="D79" s="180"/>
      <c r="E79" s="224"/>
      <c r="F79" s="205"/>
      <c r="G79" s="76"/>
      <c r="H79" s="82"/>
      <c r="I79" s="82"/>
      <c r="J79" s="82"/>
      <c r="K79" s="82"/>
      <c r="L79" s="82"/>
      <c r="M79" s="82"/>
      <c r="N79" s="82"/>
      <c r="O79" s="82"/>
      <c r="P79" s="113"/>
      <c r="Q79" s="123"/>
      <c r="R79" s="244"/>
      <c r="S79" s="244"/>
      <c r="T79" s="244"/>
      <c r="U79" s="244"/>
      <c r="V79" s="244"/>
      <c r="W79" s="244"/>
      <c r="X79" s="244"/>
      <c r="Y79" s="244"/>
      <c r="Z79" s="244"/>
      <c r="AA79" s="239"/>
    </row>
    <row r="80" spans="1:27" s="35" customFormat="1" ht="12.75" x14ac:dyDescent="0.2">
      <c r="A80" s="72" t="s">
        <v>97</v>
      </c>
      <c r="B80" s="147">
        <v>2</v>
      </c>
      <c r="C80" s="73"/>
      <c r="D80" s="179" t="s">
        <v>242</v>
      </c>
      <c r="E80" s="224"/>
      <c r="F80" s="205"/>
      <c r="G80" s="76"/>
      <c r="H80" s="82"/>
      <c r="I80" s="82"/>
      <c r="J80" s="82"/>
      <c r="K80" s="82"/>
      <c r="L80" s="82"/>
      <c r="M80" s="82"/>
      <c r="N80" s="82"/>
      <c r="O80" s="82"/>
      <c r="P80" s="113"/>
      <c r="Q80" s="123"/>
      <c r="R80" s="244"/>
      <c r="S80" s="244"/>
      <c r="T80" s="244"/>
      <c r="U80" s="244"/>
      <c r="V80" s="244"/>
      <c r="W80" s="244"/>
      <c r="X80" s="244"/>
      <c r="Y80" s="244"/>
      <c r="Z80" s="244"/>
      <c r="AA80" s="239"/>
    </row>
    <row r="81" spans="1:27" s="35" customFormat="1" ht="12.75" x14ac:dyDescent="0.2">
      <c r="A81" s="68">
        <v>3</v>
      </c>
      <c r="B81" s="146">
        <v>2</v>
      </c>
      <c r="C81" s="69">
        <v>1</v>
      </c>
      <c r="D81" s="180" t="s">
        <v>231</v>
      </c>
      <c r="E81" s="224" t="s">
        <v>24</v>
      </c>
      <c r="F81" s="205"/>
      <c r="G81" s="76">
        <v>0</v>
      </c>
      <c r="H81" s="82">
        <v>475</v>
      </c>
      <c r="I81" s="82">
        <v>610</v>
      </c>
      <c r="J81" s="82">
        <v>40</v>
      </c>
      <c r="K81" s="83">
        <v>900</v>
      </c>
      <c r="L81" s="82"/>
      <c r="M81" s="82">
        <v>280</v>
      </c>
      <c r="N81" s="82">
        <v>250</v>
      </c>
      <c r="O81" s="82">
        <v>140</v>
      </c>
      <c r="P81" s="76">
        <v>0</v>
      </c>
      <c r="Q81" s="123"/>
      <c r="R81" s="244">
        <f t="shared" si="17"/>
        <v>0</v>
      </c>
      <c r="S81" s="244">
        <f t="shared" si="16"/>
        <v>0</v>
      </c>
      <c r="T81" s="244">
        <f t="shared" si="16"/>
        <v>0</v>
      </c>
      <c r="U81" s="244">
        <f t="shared" si="16"/>
        <v>0</v>
      </c>
      <c r="V81" s="244">
        <f t="shared" si="16"/>
        <v>0</v>
      </c>
      <c r="W81" s="244">
        <f t="shared" si="16"/>
        <v>0</v>
      </c>
      <c r="X81" s="244">
        <f t="shared" si="16"/>
        <v>0</v>
      </c>
      <c r="Y81" s="244">
        <f t="shared" si="16"/>
        <v>0</v>
      </c>
      <c r="Z81" s="244">
        <f t="shared" si="16"/>
        <v>0</v>
      </c>
      <c r="AA81" s="239">
        <f t="shared" si="16"/>
        <v>0</v>
      </c>
    </row>
    <row r="82" spans="1:27" s="35" customFormat="1" ht="12.75" x14ac:dyDescent="0.2">
      <c r="A82" s="68">
        <v>3</v>
      </c>
      <c r="B82" s="146">
        <v>2</v>
      </c>
      <c r="C82" s="69">
        <v>2</v>
      </c>
      <c r="D82" s="180" t="s">
        <v>238</v>
      </c>
      <c r="E82" s="224" t="s">
        <v>24</v>
      </c>
      <c r="F82" s="205"/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83">
        <v>75</v>
      </c>
      <c r="M82" s="76">
        <v>0</v>
      </c>
      <c r="N82" s="76">
        <v>0</v>
      </c>
      <c r="O82" s="76">
        <v>0</v>
      </c>
      <c r="P82" s="76">
        <v>0</v>
      </c>
      <c r="Q82" s="122"/>
      <c r="R82" s="244">
        <f t="shared" si="17"/>
        <v>0</v>
      </c>
      <c r="S82" s="244">
        <f t="shared" si="16"/>
        <v>0</v>
      </c>
      <c r="T82" s="244">
        <f t="shared" si="16"/>
        <v>0</v>
      </c>
      <c r="U82" s="244">
        <f t="shared" si="16"/>
        <v>0</v>
      </c>
      <c r="V82" s="244">
        <f t="shared" si="16"/>
        <v>0</v>
      </c>
      <c r="W82" s="244">
        <f t="shared" si="16"/>
        <v>0</v>
      </c>
      <c r="X82" s="244">
        <f t="shared" si="16"/>
        <v>0</v>
      </c>
      <c r="Y82" s="244">
        <f t="shared" si="16"/>
        <v>0</v>
      </c>
      <c r="Z82" s="244">
        <f t="shared" si="16"/>
        <v>0</v>
      </c>
      <c r="AA82" s="239">
        <f t="shared" si="16"/>
        <v>0</v>
      </c>
    </row>
    <row r="83" spans="1:27" s="35" customFormat="1" ht="12.75" x14ac:dyDescent="0.2">
      <c r="A83" s="68">
        <v>3</v>
      </c>
      <c r="B83" s="146">
        <v>2</v>
      </c>
      <c r="C83" s="69">
        <v>3</v>
      </c>
      <c r="D83" s="180" t="s">
        <v>239</v>
      </c>
      <c r="E83" s="224" t="s">
        <v>24</v>
      </c>
      <c r="F83" s="205"/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83">
        <v>430</v>
      </c>
      <c r="M83" s="76">
        <v>0</v>
      </c>
      <c r="N83" s="76">
        <v>0</v>
      </c>
      <c r="O83" s="76">
        <v>0</v>
      </c>
      <c r="P83" s="76">
        <v>0</v>
      </c>
      <c r="Q83" s="122"/>
      <c r="R83" s="244">
        <f t="shared" si="17"/>
        <v>0</v>
      </c>
      <c r="S83" s="244">
        <f t="shared" ref="S83:S128" si="18">H83*$Q83</f>
        <v>0</v>
      </c>
      <c r="T83" s="244">
        <f t="shared" ref="T83:T128" si="19">I83*$Q83</f>
        <v>0</v>
      </c>
      <c r="U83" s="244">
        <f t="shared" ref="U83:U128" si="20">J83*$Q83</f>
        <v>0</v>
      </c>
      <c r="V83" s="244">
        <f t="shared" ref="V83:V128" si="21">K83*$Q83</f>
        <v>0</v>
      </c>
      <c r="W83" s="244">
        <f t="shared" ref="W83:W128" si="22">L83*$Q83</f>
        <v>0</v>
      </c>
      <c r="X83" s="244">
        <f t="shared" ref="X83:X128" si="23">M83*$Q83</f>
        <v>0</v>
      </c>
      <c r="Y83" s="244">
        <f t="shared" ref="Y83:Y128" si="24">N83*$Q83</f>
        <v>0</v>
      </c>
      <c r="Z83" s="244">
        <f t="shared" ref="Z83:Z128" si="25">O83*$Q83</f>
        <v>0</v>
      </c>
      <c r="AA83" s="239">
        <f t="shared" ref="AA83:AA128" si="26">P83*$Q83</f>
        <v>0</v>
      </c>
    </row>
    <row r="84" spans="1:27" s="35" customFormat="1" ht="12.75" x14ac:dyDescent="0.2">
      <c r="A84" s="68">
        <v>3</v>
      </c>
      <c r="B84" s="146">
        <v>2</v>
      </c>
      <c r="C84" s="69">
        <v>4</v>
      </c>
      <c r="D84" s="180" t="s">
        <v>240</v>
      </c>
      <c r="E84" s="224" t="s">
        <v>24</v>
      </c>
      <c r="F84" s="205"/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83">
        <v>1</v>
      </c>
      <c r="M84" s="76">
        <v>0</v>
      </c>
      <c r="N84" s="76">
        <v>0</v>
      </c>
      <c r="O84" s="76">
        <v>0</v>
      </c>
      <c r="P84" s="76">
        <v>0</v>
      </c>
      <c r="Q84" s="122"/>
      <c r="R84" s="244">
        <f t="shared" si="17"/>
        <v>0</v>
      </c>
      <c r="S84" s="244">
        <f t="shared" si="18"/>
        <v>0</v>
      </c>
      <c r="T84" s="244">
        <f t="shared" si="19"/>
        <v>0</v>
      </c>
      <c r="U84" s="244">
        <f t="shared" si="20"/>
        <v>0</v>
      </c>
      <c r="V84" s="244">
        <f t="shared" si="21"/>
        <v>0</v>
      </c>
      <c r="W84" s="244">
        <f t="shared" si="22"/>
        <v>0</v>
      </c>
      <c r="X84" s="244">
        <f t="shared" si="23"/>
        <v>0</v>
      </c>
      <c r="Y84" s="244">
        <f t="shared" si="24"/>
        <v>0</v>
      </c>
      <c r="Z84" s="244">
        <f t="shared" si="25"/>
        <v>0</v>
      </c>
      <c r="AA84" s="239">
        <f t="shared" si="26"/>
        <v>0</v>
      </c>
    </row>
    <row r="85" spans="1:27" s="35" customFormat="1" ht="12.75" x14ac:dyDescent="0.2">
      <c r="A85" s="68">
        <v>3</v>
      </c>
      <c r="B85" s="146">
        <v>2</v>
      </c>
      <c r="C85" s="69">
        <v>5</v>
      </c>
      <c r="D85" s="180" t="s">
        <v>241</v>
      </c>
      <c r="E85" s="224" t="s">
        <v>24</v>
      </c>
      <c r="F85" s="205"/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83">
        <v>185</v>
      </c>
      <c r="M85" s="76">
        <v>0</v>
      </c>
      <c r="N85" s="76">
        <v>0</v>
      </c>
      <c r="O85" s="76">
        <v>0</v>
      </c>
      <c r="P85" s="76">
        <v>0</v>
      </c>
      <c r="Q85" s="122"/>
      <c r="R85" s="244">
        <f t="shared" si="17"/>
        <v>0</v>
      </c>
      <c r="S85" s="244">
        <f t="shared" si="18"/>
        <v>0</v>
      </c>
      <c r="T85" s="244">
        <f t="shared" si="19"/>
        <v>0</v>
      </c>
      <c r="U85" s="244">
        <f t="shared" si="20"/>
        <v>0</v>
      </c>
      <c r="V85" s="244">
        <f t="shared" si="21"/>
        <v>0</v>
      </c>
      <c r="W85" s="244">
        <f t="shared" si="22"/>
        <v>0</v>
      </c>
      <c r="X85" s="244">
        <f t="shared" si="23"/>
        <v>0</v>
      </c>
      <c r="Y85" s="244">
        <f t="shared" si="24"/>
        <v>0</v>
      </c>
      <c r="Z85" s="244">
        <f t="shared" si="25"/>
        <v>0</v>
      </c>
      <c r="AA85" s="239">
        <f t="shared" si="26"/>
        <v>0</v>
      </c>
    </row>
    <row r="86" spans="1:27" s="35" customFormat="1" ht="12.75" x14ac:dyDescent="0.2">
      <c r="A86" s="68">
        <v>3</v>
      </c>
      <c r="B86" s="146">
        <v>2</v>
      </c>
      <c r="C86" s="69">
        <v>6</v>
      </c>
      <c r="D86" s="180" t="s">
        <v>185</v>
      </c>
      <c r="E86" s="224" t="s">
        <v>24</v>
      </c>
      <c r="F86" s="205"/>
      <c r="G86" s="76">
        <v>0</v>
      </c>
      <c r="H86" s="76">
        <v>0</v>
      </c>
      <c r="I86" s="76">
        <v>0</v>
      </c>
      <c r="J86" s="76">
        <v>0</v>
      </c>
      <c r="K86" s="76">
        <v>0</v>
      </c>
      <c r="L86" s="83">
        <v>1050</v>
      </c>
      <c r="M86" s="76">
        <v>0</v>
      </c>
      <c r="N86" s="76">
        <v>0</v>
      </c>
      <c r="O86" s="76">
        <v>0</v>
      </c>
      <c r="P86" s="76">
        <v>0</v>
      </c>
      <c r="Q86" s="122"/>
      <c r="R86" s="244">
        <f t="shared" si="17"/>
        <v>0</v>
      </c>
      <c r="S86" s="244">
        <f t="shared" si="18"/>
        <v>0</v>
      </c>
      <c r="T86" s="244">
        <f t="shared" si="19"/>
        <v>0</v>
      </c>
      <c r="U86" s="244">
        <f t="shared" si="20"/>
        <v>0</v>
      </c>
      <c r="V86" s="244">
        <f t="shared" si="21"/>
        <v>0</v>
      </c>
      <c r="W86" s="244">
        <f t="shared" si="22"/>
        <v>0</v>
      </c>
      <c r="X86" s="244">
        <f t="shared" si="23"/>
        <v>0</v>
      </c>
      <c r="Y86" s="244">
        <f t="shared" si="24"/>
        <v>0</v>
      </c>
      <c r="Z86" s="244">
        <f t="shared" si="25"/>
        <v>0</v>
      </c>
      <c r="AA86" s="239">
        <f t="shared" si="26"/>
        <v>0</v>
      </c>
    </row>
    <row r="87" spans="1:27" s="35" customFormat="1" ht="12.75" x14ac:dyDescent="0.2">
      <c r="A87" s="68"/>
      <c r="B87" s="146"/>
      <c r="C87" s="69"/>
      <c r="D87" s="180"/>
      <c r="E87" s="224"/>
      <c r="F87" s="205"/>
      <c r="G87" s="76"/>
      <c r="H87" s="82"/>
      <c r="I87" s="82"/>
      <c r="J87" s="82"/>
      <c r="K87" s="82"/>
      <c r="L87" s="82"/>
      <c r="M87" s="82"/>
      <c r="N87" s="82"/>
      <c r="O87" s="82"/>
      <c r="P87" s="113"/>
      <c r="Q87" s="122"/>
      <c r="R87" s="244"/>
      <c r="S87" s="244"/>
      <c r="T87" s="244"/>
      <c r="U87" s="244"/>
      <c r="V87" s="244"/>
      <c r="W87" s="244"/>
      <c r="X87" s="244"/>
      <c r="Y87" s="244"/>
      <c r="Z87" s="244"/>
      <c r="AA87" s="239"/>
    </row>
    <row r="88" spans="1:27" s="35" customFormat="1" ht="12.75" x14ac:dyDescent="0.2">
      <c r="A88" s="72" t="s">
        <v>97</v>
      </c>
      <c r="B88" s="147">
        <v>3</v>
      </c>
      <c r="C88" s="73"/>
      <c r="D88" s="179" t="s">
        <v>179</v>
      </c>
      <c r="E88" s="224"/>
      <c r="F88" s="205"/>
      <c r="G88" s="76"/>
      <c r="H88" s="71"/>
      <c r="I88" s="71"/>
      <c r="J88" s="80"/>
      <c r="K88" s="80"/>
      <c r="L88" s="80"/>
      <c r="M88" s="80"/>
      <c r="N88" s="80"/>
      <c r="O88" s="80"/>
      <c r="P88" s="112"/>
      <c r="Q88" s="122"/>
      <c r="R88" s="244"/>
      <c r="S88" s="244"/>
      <c r="T88" s="244"/>
      <c r="U88" s="244"/>
      <c r="V88" s="244"/>
      <c r="W88" s="244"/>
      <c r="X88" s="244"/>
      <c r="Y88" s="244"/>
      <c r="Z88" s="244"/>
      <c r="AA88" s="239"/>
    </row>
    <row r="89" spans="1:27" s="35" customFormat="1" ht="12.75" x14ac:dyDescent="0.2">
      <c r="A89" s="68">
        <v>3</v>
      </c>
      <c r="B89" s="146">
        <v>3</v>
      </c>
      <c r="C89" s="69">
        <v>1</v>
      </c>
      <c r="D89" s="180" t="s">
        <v>472</v>
      </c>
      <c r="E89" s="224" t="s">
        <v>24</v>
      </c>
      <c r="F89" s="205"/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80">
        <v>235</v>
      </c>
      <c r="M89" s="76">
        <v>0</v>
      </c>
      <c r="N89" s="76">
        <v>0</v>
      </c>
      <c r="O89" s="76">
        <v>0</v>
      </c>
      <c r="P89" s="76">
        <v>0</v>
      </c>
      <c r="Q89" s="122"/>
      <c r="R89" s="244">
        <f t="shared" si="17"/>
        <v>0</v>
      </c>
      <c r="S89" s="244">
        <f t="shared" si="18"/>
        <v>0</v>
      </c>
      <c r="T89" s="244">
        <f t="shared" si="19"/>
        <v>0</v>
      </c>
      <c r="U89" s="244">
        <f t="shared" si="20"/>
        <v>0</v>
      </c>
      <c r="V89" s="244">
        <f t="shared" si="21"/>
        <v>0</v>
      </c>
      <c r="W89" s="244">
        <f t="shared" si="22"/>
        <v>0</v>
      </c>
      <c r="X89" s="244">
        <f t="shared" si="23"/>
        <v>0</v>
      </c>
      <c r="Y89" s="244">
        <f t="shared" si="24"/>
        <v>0</v>
      </c>
      <c r="Z89" s="244">
        <f t="shared" si="25"/>
        <v>0</v>
      </c>
      <c r="AA89" s="239">
        <f t="shared" si="26"/>
        <v>0</v>
      </c>
    </row>
    <row r="90" spans="1:27" s="35" customFormat="1" ht="12.75" x14ac:dyDescent="0.2">
      <c r="A90" s="68">
        <v>3</v>
      </c>
      <c r="B90" s="146">
        <v>3</v>
      </c>
      <c r="C90" s="69">
        <v>2</v>
      </c>
      <c r="D90" s="180" t="s">
        <v>232</v>
      </c>
      <c r="E90" s="224" t="s">
        <v>5</v>
      </c>
      <c r="F90" s="205"/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80">
        <v>1</v>
      </c>
      <c r="M90" s="76">
        <v>0</v>
      </c>
      <c r="N90" s="76">
        <v>0</v>
      </c>
      <c r="O90" s="76">
        <v>0</v>
      </c>
      <c r="P90" s="76">
        <v>0</v>
      </c>
      <c r="Q90" s="122"/>
      <c r="R90" s="244">
        <f t="shared" si="17"/>
        <v>0</v>
      </c>
      <c r="S90" s="244">
        <f t="shared" si="18"/>
        <v>0</v>
      </c>
      <c r="T90" s="244">
        <f t="shared" si="19"/>
        <v>0</v>
      </c>
      <c r="U90" s="244">
        <f t="shared" si="20"/>
        <v>0</v>
      </c>
      <c r="V90" s="244">
        <f t="shared" si="21"/>
        <v>0</v>
      </c>
      <c r="W90" s="244">
        <f t="shared" si="22"/>
        <v>0</v>
      </c>
      <c r="X90" s="244">
        <f t="shared" si="23"/>
        <v>0</v>
      </c>
      <c r="Y90" s="244">
        <f t="shared" si="24"/>
        <v>0</v>
      </c>
      <c r="Z90" s="244">
        <f t="shared" si="25"/>
        <v>0</v>
      </c>
      <c r="AA90" s="239">
        <f t="shared" si="26"/>
        <v>0</v>
      </c>
    </row>
    <row r="91" spans="1:27" s="35" customFormat="1" ht="12.75" x14ac:dyDescent="0.2">
      <c r="A91" s="68"/>
      <c r="B91" s="146"/>
      <c r="C91" s="69"/>
      <c r="D91" s="180"/>
      <c r="E91" s="224"/>
      <c r="F91" s="205"/>
      <c r="G91" s="76"/>
      <c r="H91" s="71"/>
      <c r="I91" s="71"/>
      <c r="J91" s="80"/>
      <c r="K91" s="80"/>
      <c r="L91" s="80"/>
      <c r="M91" s="80"/>
      <c r="N91" s="80"/>
      <c r="O91" s="80"/>
      <c r="P91" s="112"/>
      <c r="Q91" s="122"/>
      <c r="R91" s="244"/>
      <c r="S91" s="244"/>
      <c r="T91" s="244"/>
      <c r="U91" s="244"/>
      <c r="V91" s="244"/>
      <c r="W91" s="244"/>
      <c r="X91" s="244"/>
      <c r="Y91" s="244"/>
      <c r="Z91" s="244"/>
      <c r="AA91" s="239"/>
    </row>
    <row r="92" spans="1:27" s="35" customFormat="1" ht="12.75" x14ac:dyDescent="0.2">
      <c r="A92" s="68">
        <v>3</v>
      </c>
      <c r="B92" s="146">
        <v>4</v>
      </c>
      <c r="C92" s="69"/>
      <c r="D92" s="179" t="s">
        <v>184</v>
      </c>
      <c r="E92" s="224"/>
      <c r="F92" s="205"/>
      <c r="G92" s="76"/>
      <c r="H92" s="71"/>
      <c r="I92" s="71"/>
      <c r="J92" s="80"/>
      <c r="K92" s="80"/>
      <c r="L92" s="80"/>
      <c r="M92" s="80"/>
      <c r="N92" s="80"/>
      <c r="O92" s="80"/>
      <c r="P92" s="112"/>
      <c r="Q92" s="122"/>
      <c r="R92" s="244"/>
      <c r="S92" s="244"/>
      <c r="T92" s="244"/>
      <c r="U92" s="244"/>
      <c r="V92" s="244"/>
      <c r="W92" s="244"/>
      <c r="X92" s="244"/>
      <c r="Y92" s="244"/>
      <c r="Z92" s="244"/>
      <c r="AA92" s="239"/>
    </row>
    <row r="93" spans="1:27" s="35" customFormat="1" ht="25.5" x14ac:dyDescent="0.2">
      <c r="A93" s="68">
        <v>3</v>
      </c>
      <c r="B93" s="146">
        <v>4</v>
      </c>
      <c r="C93" s="69">
        <v>1</v>
      </c>
      <c r="D93" s="180" t="s">
        <v>250</v>
      </c>
      <c r="E93" s="224" t="s">
        <v>176</v>
      </c>
      <c r="F93" s="205"/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80">
        <v>1</v>
      </c>
      <c r="M93" s="76">
        <v>0</v>
      </c>
      <c r="N93" s="76">
        <v>0</v>
      </c>
      <c r="O93" s="76">
        <v>0</v>
      </c>
      <c r="P93" s="76">
        <v>0</v>
      </c>
      <c r="Q93" s="122"/>
      <c r="R93" s="244">
        <f t="shared" si="17"/>
        <v>0</v>
      </c>
      <c r="S93" s="244">
        <f t="shared" si="18"/>
        <v>0</v>
      </c>
      <c r="T93" s="244">
        <f t="shared" si="19"/>
        <v>0</v>
      </c>
      <c r="U93" s="244">
        <f t="shared" si="20"/>
        <v>0</v>
      </c>
      <c r="V93" s="244">
        <f t="shared" si="21"/>
        <v>0</v>
      </c>
      <c r="W93" s="244">
        <f t="shared" si="22"/>
        <v>0</v>
      </c>
      <c r="X93" s="244">
        <f t="shared" si="23"/>
        <v>0</v>
      </c>
      <c r="Y93" s="244">
        <f t="shared" si="24"/>
        <v>0</v>
      </c>
      <c r="Z93" s="244">
        <f t="shared" si="25"/>
        <v>0</v>
      </c>
      <c r="AA93" s="239">
        <f t="shared" si="26"/>
        <v>0</v>
      </c>
    </row>
    <row r="94" spans="1:27" s="35" customFormat="1" ht="12.75" x14ac:dyDescent="0.2">
      <c r="A94" s="68"/>
      <c r="B94" s="146"/>
      <c r="C94" s="69"/>
      <c r="D94" s="180"/>
      <c r="E94" s="224"/>
      <c r="F94" s="205"/>
      <c r="G94" s="76"/>
      <c r="H94" s="71"/>
      <c r="I94" s="71"/>
      <c r="J94" s="80"/>
      <c r="K94" s="80"/>
      <c r="L94" s="80"/>
      <c r="M94" s="80"/>
      <c r="N94" s="80"/>
      <c r="O94" s="80"/>
      <c r="P94" s="112"/>
      <c r="Q94" s="122"/>
      <c r="R94" s="244"/>
      <c r="S94" s="244"/>
      <c r="T94" s="244"/>
      <c r="U94" s="244"/>
      <c r="V94" s="244"/>
      <c r="W94" s="244"/>
      <c r="X94" s="244"/>
      <c r="Y94" s="244"/>
      <c r="Z94" s="244"/>
      <c r="AA94" s="239"/>
    </row>
    <row r="95" spans="1:27" s="35" customFormat="1" ht="12.75" x14ac:dyDescent="0.2">
      <c r="A95" s="72" t="s">
        <v>97</v>
      </c>
      <c r="B95" s="147">
        <v>5</v>
      </c>
      <c r="C95" s="73"/>
      <c r="D95" s="179" t="s">
        <v>102</v>
      </c>
      <c r="E95" s="224"/>
      <c r="F95" s="205"/>
      <c r="G95" s="76"/>
      <c r="H95" s="71"/>
      <c r="I95" s="71"/>
      <c r="J95" s="80"/>
      <c r="K95" s="80"/>
      <c r="L95" s="80"/>
      <c r="M95" s="80"/>
      <c r="N95" s="80"/>
      <c r="O95" s="80"/>
      <c r="P95" s="112"/>
      <c r="Q95" s="122"/>
      <c r="R95" s="244"/>
      <c r="S95" s="244"/>
      <c r="T95" s="244"/>
      <c r="U95" s="244"/>
      <c r="V95" s="244"/>
      <c r="W95" s="244"/>
      <c r="X95" s="244"/>
      <c r="Y95" s="244"/>
      <c r="Z95" s="244"/>
      <c r="AA95" s="239"/>
    </row>
    <row r="96" spans="1:27" s="35" customFormat="1" ht="12.75" x14ac:dyDescent="0.2">
      <c r="A96" s="84">
        <v>3</v>
      </c>
      <c r="B96" s="150">
        <v>5</v>
      </c>
      <c r="C96" s="85">
        <v>1</v>
      </c>
      <c r="D96" s="183" t="s">
        <v>183</v>
      </c>
      <c r="E96" s="224" t="s">
        <v>176</v>
      </c>
      <c r="F96" s="210"/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88">
        <v>20</v>
      </c>
      <c r="M96" s="76">
        <v>0</v>
      </c>
      <c r="N96" s="76">
        <v>0</v>
      </c>
      <c r="O96" s="76">
        <v>0</v>
      </c>
      <c r="P96" s="76">
        <v>0</v>
      </c>
      <c r="Q96" s="122"/>
      <c r="R96" s="244">
        <f t="shared" si="17"/>
        <v>0</v>
      </c>
      <c r="S96" s="244">
        <f t="shared" si="18"/>
        <v>0</v>
      </c>
      <c r="T96" s="244">
        <f t="shared" si="19"/>
        <v>0</v>
      </c>
      <c r="U96" s="244">
        <f t="shared" si="20"/>
        <v>0</v>
      </c>
      <c r="V96" s="244">
        <f t="shared" si="21"/>
        <v>0</v>
      </c>
      <c r="W96" s="244">
        <f t="shared" si="22"/>
        <v>0</v>
      </c>
      <c r="X96" s="244">
        <f t="shared" si="23"/>
        <v>0</v>
      </c>
      <c r="Y96" s="244">
        <f t="shared" si="24"/>
        <v>0</v>
      </c>
      <c r="Z96" s="244">
        <f t="shared" si="25"/>
        <v>0</v>
      </c>
      <c r="AA96" s="239">
        <f t="shared" si="26"/>
        <v>0</v>
      </c>
    </row>
    <row r="97" spans="1:27" s="35" customFormat="1" ht="12.75" x14ac:dyDescent="0.2">
      <c r="A97" s="84">
        <v>3</v>
      </c>
      <c r="B97" s="150">
        <v>5</v>
      </c>
      <c r="C97" s="85">
        <v>2</v>
      </c>
      <c r="D97" s="183" t="s">
        <v>243</v>
      </c>
      <c r="E97" s="224" t="s">
        <v>176</v>
      </c>
      <c r="F97" s="210"/>
      <c r="G97" s="76">
        <v>0</v>
      </c>
      <c r="H97" s="76">
        <v>0</v>
      </c>
      <c r="I97" s="76">
        <v>0</v>
      </c>
      <c r="J97" s="76">
        <v>0</v>
      </c>
      <c r="K97" s="76">
        <v>0</v>
      </c>
      <c r="L97" s="88">
        <v>5</v>
      </c>
      <c r="M97" s="76">
        <v>0</v>
      </c>
      <c r="N97" s="76">
        <v>0</v>
      </c>
      <c r="O97" s="76">
        <v>0</v>
      </c>
      <c r="P97" s="76">
        <v>0</v>
      </c>
      <c r="Q97" s="122"/>
      <c r="R97" s="244">
        <f t="shared" si="17"/>
        <v>0</v>
      </c>
      <c r="S97" s="244">
        <f t="shared" si="18"/>
        <v>0</v>
      </c>
      <c r="T97" s="244">
        <f t="shared" si="19"/>
        <v>0</v>
      </c>
      <c r="U97" s="244">
        <f t="shared" si="20"/>
        <v>0</v>
      </c>
      <c r="V97" s="244">
        <f t="shared" si="21"/>
        <v>0</v>
      </c>
      <c r="W97" s="244">
        <f t="shared" si="22"/>
        <v>0</v>
      </c>
      <c r="X97" s="244">
        <f t="shared" si="23"/>
        <v>0</v>
      </c>
      <c r="Y97" s="244">
        <f t="shared" si="24"/>
        <v>0</v>
      </c>
      <c r="Z97" s="244">
        <f t="shared" si="25"/>
        <v>0</v>
      </c>
      <c r="AA97" s="239">
        <f t="shared" si="26"/>
        <v>0</v>
      </c>
    </row>
    <row r="98" spans="1:27" s="35" customFormat="1" ht="12.75" x14ac:dyDescent="0.2">
      <c r="A98" s="84"/>
      <c r="B98" s="150"/>
      <c r="C98" s="85"/>
      <c r="D98" s="183"/>
      <c r="E98" s="224"/>
      <c r="F98" s="210"/>
      <c r="G98" s="86"/>
      <c r="H98" s="87"/>
      <c r="I98" s="88"/>
      <c r="J98" s="88"/>
      <c r="K98" s="88"/>
      <c r="L98" s="88"/>
      <c r="M98" s="88"/>
      <c r="N98" s="88"/>
      <c r="O98" s="88"/>
      <c r="P98" s="114"/>
      <c r="Q98" s="122"/>
      <c r="R98" s="244"/>
      <c r="S98" s="244"/>
      <c r="T98" s="244"/>
      <c r="U98" s="244"/>
      <c r="V98" s="244"/>
      <c r="W98" s="244"/>
      <c r="X98" s="244"/>
      <c r="Y98" s="244"/>
      <c r="Z98" s="244"/>
      <c r="AA98" s="239"/>
    </row>
    <row r="99" spans="1:27" s="35" customFormat="1" ht="12.75" x14ac:dyDescent="0.2">
      <c r="A99" s="72" t="s">
        <v>97</v>
      </c>
      <c r="B99" s="147">
        <v>6</v>
      </c>
      <c r="C99" s="73"/>
      <c r="D99" s="179" t="s">
        <v>155</v>
      </c>
      <c r="E99" s="224"/>
      <c r="F99" s="210"/>
      <c r="G99" s="86"/>
      <c r="H99" s="87"/>
      <c r="I99" s="88"/>
      <c r="J99" s="88"/>
      <c r="K99" s="88"/>
      <c r="L99" s="88"/>
      <c r="M99" s="88"/>
      <c r="N99" s="88"/>
      <c r="O99" s="88"/>
      <c r="P99" s="114"/>
      <c r="Q99" s="122"/>
      <c r="R99" s="244"/>
      <c r="S99" s="244"/>
      <c r="T99" s="244"/>
      <c r="U99" s="244"/>
      <c r="V99" s="244"/>
      <c r="W99" s="244"/>
      <c r="X99" s="244"/>
      <c r="Y99" s="244"/>
      <c r="Z99" s="244"/>
      <c r="AA99" s="239"/>
    </row>
    <row r="100" spans="1:27" s="35" customFormat="1" ht="12.75" x14ac:dyDescent="0.2">
      <c r="A100" s="68">
        <v>3</v>
      </c>
      <c r="B100" s="146">
        <v>6</v>
      </c>
      <c r="C100" s="69">
        <v>1</v>
      </c>
      <c r="D100" s="180" t="s">
        <v>230</v>
      </c>
      <c r="E100" s="224" t="s">
        <v>176</v>
      </c>
      <c r="F100" s="210"/>
      <c r="G100" s="76">
        <v>0</v>
      </c>
      <c r="H100" s="87">
        <v>12</v>
      </c>
      <c r="I100" s="88">
        <v>10</v>
      </c>
      <c r="J100" s="76">
        <v>0</v>
      </c>
      <c r="K100" s="89">
        <v>11</v>
      </c>
      <c r="L100" s="76">
        <v>0</v>
      </c>
      <c r="M100" s="88">
        <v>10</v>
      </c>
      <c r="N100" s="88">
        <v>8</v>
      </c>
      <c r="O100" s="88">
        <v>5</v>
      </c>
      <c r="P100" s="76">
        <v>0</v>
      </c>
      <c r="Q100" s="122"/>
      <c r="R100" s="244">
        <f t="shared" si="17"/>
        <v>0</v>
      </c>
      <c r="S100" s="244">
        <f t="shared" si="18"/>
        <v>0</v>
      </c>
      <c r="T100" s="244">
        <f t="shared" si="19"/>
        <v>0</v>
      </c>
      <c r="U100" s="244">
        <f t="shared" si="20"/>
        <v>0</v>
      </c>
      <c r="V100" s="244">
        <f t="shared" si="21"/>
        <v>0</v>
      </c>
      <c r="W100" s="244">
        <f t="shared" si="22"/>
        <v>0</v>
      </c>
      <c r="X100" s="244">
        <f t="shared" si="23"/>
        <v>0</v>
      </c>
      <c r="Y100" s="244">
        <f t="shared" si="24"/>
        <v>0</v>
      </c>
      <c r="Z100" s="244">
        <f t="shared" si="25"/>
        <v>0</v>
      </c>
      <c r="AA100" s="239">
        <f t="shared" si="26"/>
        <v>0</v>
      </c>
    </row>
    <row r="101" spans="1:27" s="35" customFormat="1" ht="12.75" x14ac:dyDescent="0.2">
      <c r="A101" s="68">
        <v>3</v>
      </c>
      <c r="B101" s="146">
        <v>6</v>
      </c>
      <c r="C101" s="94">
        <v>2</v>
      </c>
      <c r="D101" s="331" t="s">
        <v>175</v>
      </c>
      <c r="E101" s="332" t="s">
        <v>176</v>
      </c>
      <c r="F101" s="333"/>
      <c r="G101" s="76">
        <v>0</v>
      </c>
      <c r="H101" s="76">
        <v>0</v>
      </c>
      <c r="I101" s="81">
        <v>2</v>
      </c>
      <c r="J101" s="76">
        <v>0</v>
      </c>
      <c r="K101" s="76">
        <v>0</v>
      </c>
      <c r="L101" s="89">
        <v>15</v>
      </c>
      <c r="M101" s="76">
        <v>0</v>
      </c>
      <c r="N101" s="76">
        <v>0</v>
      </c>
      <c r="O101" s="76">
        <v>0</v>
      </c>
      <c r="P101" s="76">
        <v>0</v>
      </c>
      <c r="Q101" s="122"/>
      <c r="R101" s="244">
        <f t="shared" si="17"/>
        <v>0</v>
      </c>
      <c r="S101" s="244">
        <f t="shared" si="18"/>
        <v>0</v>
      </c>
      <c r="T101" s="244">
        <f t="shared" si="19"/>
        <v>0</v>
      </c>
      <c r="U101" s="244">
        <f t="shared" si="20"/>
        <v>0</v>
      </c>
      <c r="V101" s="244">
        <f t="shared" si="21"/>
        <v>0</v>
      </c>
      <c r="W101" s="244">
        <f t="shared" si="22"/>
        <v>0</v>
      </c>
      <c r="X101" s="244">
        <f t="shared" si="23"/>
        <v>0</v>
      </c>
      <c r="Y101" s="244">
        <f t="shared" si="24"/>
        <v>0</v>
      </c>
      <c r="Z101" s="244">
        <f t="shared" si="25"/>
        <v>0</v>
      </c>
      <c r="AA101" s="239">
        <f t="shared" si="26"/>
        <v>0</v>
      </c>
    </row>
    <row r="102" spans="1:27" s="35" customFormat="1" ht="12.75" x14ac:dyDescent="0.2">
      <c r="A102" s="68">
        <v>3</v>
      </c>
      <c r="B102" s="146">
        <v>6</v>
      </c>
      <c r="C102" s="69">
        <v>3</v>
      </c>
      <c r="D102" s="180" t="s">
        <v>233</v>
      </c>
      <c r="E102" s="224" t="s">
        <v>176</v>
      </c>
      <c r="F102" s="205"/>
      <c r="G102" s="76">
        <v>0</v>
      </c>
      <c r="H102" s="76">
        <v>0</v>
      </c>
      <c r="I102" s="71">
        <v>2</v>
      </c>
      <c r="J102" s="80">
        <v>2</v>
      </c>
      <c r="K102" s="89">
        <v>5</v>
      </c>
      <c r="L102" s="80">
        <v>4</v>
      </c>
      <c r="M102" s="76">
        <v>0</v>
      </c>
      <c r="N102" s="76">
        <v>0</v>
      </c>
      <c r="O102" s="80">
        <v>2</v>
      </c>
      <c r="P102" s="76">
        <v>0</v>
      </c>
      <c r="Q102" s="122"/>
      <c r="R102" s="244">
        <f t="shared" si="17"/>
        <v>0</v>
      </c>
      <c r="S102" s="244">
        <f t="shared" si="18"/>
        <v>0</v>
      </c>
      <c r="T102" s="244">
        <f t="shared" si="19"/>
        <v>0</v>
      </c>
      <c r="U102" s="244">
        <f t="shared" si="20"/>
        <v>0</v>
      </c>
      <c r="V102" s="244">
        <f t="shared" si="21"/>
        <v>0</v>
      </c>
      <c r="W102" s="244">
        <f t="shared" si="22"/>
        <v>0</v>
      </c>
      <c r="X102" s="244">
        <f t="shared" si="23"/>
        <v>0</v>
      </c>
      <c r="Y102" s="244">
        <f t="shared" si="24"/>
        <v>0</v>
      </c>
      <c r="Z102" s="244">
        <f t="shared" si="25"/>
        <v>0</v>
      </c>
      <c r="AA102" s="239">
        <f t="shared" si="26"/>
        <v>0</v>
      </c>
    </row>
    <row r="103" spans="1:27" s="35" customFormat="1" ht="12.75" x14ac:dyDescent="0.2">
      <c r="A103" s="68">
        <v>3</v>
      </c>
      <c r="B103" s="146">
        <v>6</v>
      </c>
      <c r="C103" s="69">
        <v>4</v>
      </c>
      <c r="D103" s="180" t="s">
        <v>244</v>
      </c>
      <c r="E103" s="224"/>
      <c r="F103" s="205"/>
      <c r="G103" s="76"/>
      <c r="H103" s="71"/>
      <c r="I103" s="71"/>
      <c r="J103" s="80"/>
      <c r="K103" s="89"/>
      <c r="L103" s="80">
        <v>5</v>
      </c>
      <c r="M103" s="80"/>
      <c r="N103" s="80"/>
      <c r="O103" s="80"/>
      <c r="P103" s="112"/>
      <c r="Q103" s="122"/>
      <c r="R103" s="244">
        <f t="shared" si="17"/>
        <v>0</v>
      </c>
      <c r="S103" s="244">
        <f t="shared" si="18"/>
        <v>0</v>
      </c>
      <c r="T103" s="244">
        <f t="shared" si="19"/>
        <v>0</v>
      </c>
      <c r="U103" s="244">
        <f t="shared" si="20"/>
        <v>0</v>
      </c>
      <c r="V103" s="244">
        <f t="shared" si="21"/>
        <v>0</v>
      </c>
      <c r="W103" s="244">
        <f t="shared" si="22"/>
        <v>0</v>
      </c>
      <c r="X103" s="244">
        <f t="shared" si="23"/>
        <v>0</v>
      </c>
      <c r="Y103" s="244">
        <f t="shared" si="24"/>
        <v>0</v>
      </c>
      <c r="Z103" s="244">
        <f t="shared" si="25"/>
        <v>0</v>
      </c>
      <c r="AA103" s="239">
        <f t="shared" si="26"/>
        <v>0</v>
      </c>
    </row>
    <row r="104" spans="1:27" s="35" customFormat="1" ht="12.75" x14ac:dyDescent="0.2">
      <c r="A104" s="68"/>
      <c r="B104" s="146"/>
      <c r="C104" s="69"/>
      <c r="D104" s="184"/>
      <c r="E104" s="224"/>
      <c r="F104" s="211"/>
      <c r="G104" s="90"/>
      <c r="H104" s="71"/>
      <c r="I104" s="71"/>
      <c r="J104" s="71"/>
      <c r="K104" s="71"/>
      <c r="L104" s="71"/>
      <c r="M104" s="71"/>
      <c r="N104" s="71"/>
      <c r="O104" s="71"/>
      <c r="P104" s="111"/>
      <c r="Q104" s="122"/>
      <c r="R104" s="244"/>
      <c r="S104" s="244"/>
      <c r="T104" s="244"/>
      <c r="U104" s="244"/>
      <c r="V104" s="244"/>
      <c r="W104" s="244"/>
      <c r="X104" s="244"/>
      <c r="Y104" s="244"/>
      <c r="Z104" s="244"/>
      <c r="AA104" s="239"/>
    </row>
    <row r="105" spans="1:27" s="35" customFormat="1" ht="12.75" x14ac:dyDescent="0.2">
      <c r="A105" s="72" t="s">
        <v>97</v>
      </c>
      <c r="B105" s="147">
        <v>7</v>
      </c>
      <c r="C105" s="69"/>
      <c r="D105" s="179" t="s">
        <v>156</v>
      </c>
      <c r="E105" s="228"/>
      <c r="F105" s="211"/>
      <c r="G105" s="90"/>
      <c r="H105" s="71"/>
      <c r="I105" s="71"/>
      <c r="J105" s="71"/>
      <c r="K105" s="71"/>
      <c r="L105" s="71"/>
      <c r="M105" s="71"/>
      <c r="N105" s="71"/>
      <c r="O105" s="71"/>
      <c r="P105" s="111"/>
      <c r="Q105" s="122"/>
      <c r="R105" s="244"/>
      <c r="S105" s="244"/>
      <c r="T105" s="244"/>
      <c r="U105" s="244"/>
      <c r="V105" s="244"/>
      <c r="W105" s="244"/>
      <c r="X105" s="244"/>
      <c r="Y105" s="244"/>
      <c r="Z105" s="244"/>
      <c r="AA105" s="239"/>
    </row>
    <row r="106" spans="1:27" s="35" customFormat="1" ht="12.75" x14ac:dyDescent="0.2">
      <c r="A106" s="68">
        <v>3</v>
      </c>
      <c r="B106" s="146">
        <v>7</v>
      </c>
      <c r="C106" s="69">
        <v>1</v>
      </c>
      <c r="D106" s="180" t="s">
        <v>234</v>
      </c>
      <c r="E106" s="224" t="s">
        <v>176</v>
      </c>
      <c r="F106" s="211"/>
      <c r="G106" s="76">
        <v>0</v>
      </c>
      <c r="H106" s="71">
        <v>12</v>
      </c>
      <c r="I106" s="71">
        <v>12</v>
      </c>
      <c r="J106" s="71">
        <v>2</v>
      </c>
      <c r="K106" s="71">
        <v>16</v>
      </c>
      <c r="L106" s="71">
        <v>4</v>
      </c>
      <c r="M106" s="71">
        <v>10</v>
      </c>
      <c r="N106" s="71">
        <v>8</v>
      </c>
      <c r="O106" s="71">
        <v>7</v>
      </c>
      <c r="P106" s="111"/>
      <c r="Q106" s="122"/>
      <c r="R106" s="244">
        <f t="shared" si="17"/>
        <v>0</v>
      </c>
      <c r="S106" s="244">
        <f t="shared" si="18"/>
        <v>0</v>
      </c>
      <c r="T106" s="244">
        <f t="shared" si="19"/>
        <v>0</v>
      </c>
      <c r="U106" s="244">
        <f t="shared" si="20"/>
        <v>0</v>
      </c>
      <c r="V106" s="244">
        <f t="shared" si="21"/>
        <v>0</v>
      </c>
      <c r="W106" s="244">
        <f t="shared" si="22"/>
        <v>0</v>
      </c>
      <c r="X106" s="244">
        <f t="shared" si="23"/>
        <v>0</v>
      </c>
      <c r="Y106" s="244">
        <f t="shared" si="24"/>
        <v>0</v>
      </c>
      <c r="Z106" s="244">
        <f t="shared" si="25"/>
        <v>0</v>
      </c>
      <c r="AA106" s="239">
        <f t="shared" si="26"/>
        <v>0</v>
      </c>
    </row>
    <row r="107" spans="1:27" s="35" customFormat="1" ht="12.75" x14ac:dyDescent="0.2">
      <c r="A107" s="68">
        <v>3</v>
      </c>
      <c r="B107" s="146">
        <v>7</v>
      </c>
      <c r="C107" s="91" t="s">
        <v>88</v>
      </c>
      <c r="D107" s="180" t="s">
        <v>177</v>
      </c>
      <c r="E107" s="224" t="s">
        <v>176</v>
      </c>
      <c r="F107" s="205"/>
      <c r="G107" s="76">
        <v>0</v>
      </c>
      <c r="H107" s="76">
        <v>0</v>
      </c>
      <c r="I107" s="71">
        <v>2</v>
      </c>
      <c r="J107" s="76">
        <v>0</v>
      </c>
      <c r="K107" s="76">
        <v>0</v>
      </c>
      <c r="L107" s="71">
        <v>18</v>
      </c>
      <c r="M107" s="76">
        <v>0</v>
      </c>
      <c r="N107" s="76">
        <v>0</v>
      </c>
      <c r="O107" s="76">
        <v>0</v>
      </c>
      <c r="P107" s="76">
        <v>0</v>
      </c>
      <c r="Q107" s="122"/>
      <c r="R107" s="244">
        <f t="shared" si="17"/>
        <v>0</v>
      </c>
      <c r="S107" s="244">
        <f t="shared" si="18"/>
        <v>0</v>
      </c>
      <c r="T107" s="244">
        <f t="shared" si="19"/>
        <v>0</v>
      </c>
      <c r="U107" s="244">
        <f t="shared" si="20"/>
        <v>0</v>
      </c>
      <c r="V107" s="244">
        <f t="shared" si="21"/>
        <v>0</v>
      </c>
      <c r="W107" s="244">
        <f t="shared" si="22"/>
        <v>0</v>
      </c>
      <c r="X107" s="244">
        <f t="shared" si="23"/>
        <v>0</v>
      </c>
      <c r="Y107" s="244">
        <f t="shared" si="24"/>
        <v>0</v>
      </c>
      <c r="Z107" s="244">
        <f t="shared" si="25"/>
        <v>0</v>
      </c>
      <c r="AA107" s="239">
        <f t="shared" si="26"/>
        <v>0</v>
      </c>
    </row>
    <row r="108" spans="1:27" s="35" customFormat="1" ht="12.75" x14ac:dyDescent="0.2">
      <c r="A108" s="68">
        <v>3</v>
      </c>
      <c r="B108" s="146">
        <v>7</v>
      </c>
      <c r="C108" s="91" t="s">
        <v>97</v>
      </c>
      <c r="D108" s="180" t="s">
        <v>178</v>
      </c>
      <c r="E108" s="224" t="s">
        <v>176</v>
      </c>
      <c r="F108" s="205"/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1">
        <v>24</v>
      </c>
      <c r="M108" s="76">
        <v>0</v>
      </c>
      <c r="N108" s="76">
        <v>0</v>
      </c>
      <c r="O108" s="76">
        <v>0</v>
      </c>
      <c r="P108" s="76">
        <v>0</v>
      </c>
      <c r="Q108" s="122"/>
      <c r="R108" s="244">
        <f t="shared" si="17"/>
        <v>0</v>
      </c>
      <c r="S108" s="244">
        <f t="shared" si="18"/>
        <v>0</v>
      </c>
      <c r="T108" s="244">
        <f t="shared" si="19"/>
        <v>0</v>
      </c>
      <c r="U108" s="244">
        <f t="shared" si="20"/>
        <v>0</v>
      </c>
      <c r="V108" s="244">
        <f t="shared" si="21"/>
        <v>0</v>
      </c>
      <c r="W108" s="244">
        <f t="shared" si="22"/>
        <v>0</v>
      </c>
      <c r="X108" s="244">
        <f t="shared" si="23"/>
        <v>0</v>
      </c>
      <c r="Y108" s="244">
        <f t="shared" si="24"/>
        <v>0</v>
      </c>
      <c r="Z108" s="244">
        <f t="shared" si="25"/>
        <v>0</v>
      </c>
      <c r="AA108" s="239">
        <f t="shared" si="26"/>
        <v>0</v>
      </c>
    </row>
    <row r="109" spans="1:27" s="35" customFormat="1" ht="12.75" x14ac:dyDescent="0.2">
      <c r="A109" s="68">
        <v>3</v>
      </c>
      <c r="B109" s="146">
        <v>7</v>
      </c>
      <c r="C109" s="91" t="s">
        <v>99</v>
      </c>
      <c r="D109" s="180" t="s">
        <v>251</v>
      </c>
      <c r="E109" s="224" t="s">
        <v>176</v>
      </c>
      <c r="F109" s="205"/>
      <c r="G109" s="76"/>
      <c r="H109" s="71"/>
      <c r="I109" s="71"/>
      <c r="J109" s="71"/>
      <c r="K109" s="71"/>
      <c r="L109" s="71">
        <v>3</v>
      </c>
      <c r="M109" s="71"/>
      <c r="N109" s="71"/>
      <c r="O109" s="71"/>
      <c r="P109" s="111"/>
      <c r="Q109" s="122"/>
      <c r="R109" s="244">
        <f t="shared" si="17"/>
        <v>0</v>
      </c>
      <c r="S109" s="244">
        <f t="shared" si="18"/>
        <v>0</v>
      </c>
      <c r="T109" s="244">
        <f t="shared" si="19"/>
        <v>0</v>
      </c>
      <c r="U109" s="244">
        <f t="shared" si="20"/>
        <v>0</v>
      </c>
      <c r="V109" s="244">
        <f t="shared" si="21"/>
        <v>0</v>
      </c>
      <c r="W109" s="244">
        <f t="shared" si="22"/>
        <v>0</v>
      </c>
      <c r="X109" s="244">
        <f t="shared" si="23"/>
        <v>0</v>
      </c>
      <c r="Y109" s="244">
        <f t="shared" si="24"/>
        <v>0</v>
      </c>
      <c r="Z109" s="244">
        <f t="shared" si="25"/>
        <v>0</v>
      </c>
      <c r="AA109" s="239">
        <f t="shared" si="26"/>
        <v>0</v>
      </c>
    </row>
    <row r="110" spans="1:27" s="35" customFormat="1" ht="12.75" x14ac:dyDescent="0.2">
      <c r="A110" s="68"/>
      <c r="B110" s="146"/>
      <c r="C110" s="91"/>
      <c r="D110" s="185"/>
      <c r="E110" s="224"/>
      <c r="F110" s="205"/>
      <c r="G110" s="76"/>
      <c r="H110" s="71"/>
      <c r="I110" s="71"/>
      <c r="J110" s="71"/>
      <c r="K110" s="71"/>
      <c r="L110" s="71"/>
      <c r="M110" s="71"/>
      <c r="N110" s="71"/>
      <c r="O110" s="71"/>
      <c r="P110" s="111"/>
      <c r="Q110" s="122"/>
      <c r="R110" s="244"/>
      <c r="S110" s="244"/>
      <c r="T110" s="244"/>
      <c r="U110" s="244"/>
      <c r="V110" s="244"/>
      <c r="W110" s="244"/>
      <c r="X110" s="244"/>
      <c r="Y110" s="244"/>
      <c r="Z110" s="244"/>
      <c r="AA110" s="239"/>
    </row>
    <row r="111" spans="1:27" s="52" customFormat="1" ht="12.75" x14ac:dyDescent="0.2">
      <c r="A111" s="72" t="s">
        <v>97</v>
      </c>
      <c r="B111" s="147">
        <v>8</v>
      </c>
      <c r="C111" s="73"/>
      <c r="D111" s="179" t="s">
        <v>182</v>
      </c>
      <c r="E111" s="228"/>
      <c r="F111" s="211"/>
      <c r="G111" s="90"/>
      <c r="H111" s="92"/>
      <c r="I111" s="92"/>
      <c r="J111" s="92"/>
      <c r="K111" s="92"/>
      <c r="L111" s="92"/>
      <c r="M111" s="92"/>
      <c r="N111" s="92"/>
      <c r="O111" s="92"/>
      <c r="P111" s="115"/>
      <c r="Q111" s="126"/>
      <c r="R111" s="244"/>
      <c r="S111" s="244"/>
      <c r="T111" s="244"/>
      <c r="U111" s="244"/>
      <c r="V111" s="244"/>
      <c r="W111" s="244"/>
      <c r="X111" s="244"/>
      <c r="Y111" s="244"/>
      <c r="Z111" s="244"/>
      <c r="AA111" s="239"/>
    </row>
    <row r="112" spans="1:27" s="52" customFormat="1" ht="12.75" x14ac:dyDescent="0.2">
      <c r="A112" s="68">
        <v>3</v>
      </c>
      <c r="B112" s="146">
        <v>8</v>
      </c>
      <c r="C112" s="69">
        <v>1</v>
      </c>
      <c r="D112" s="180" t="s">
        <v>245</v>
      </c>
      <c r="E112" s="224" t="s">
        <v>176</v>
      </c>
      <c r="F112" s="211"/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1">
        <v>2</v>
      </c>
      <c r="M112" s="76">
        <v>0</v>
      </c>
      <c r="N112" s="76">
        <v>0</v>
      </c>
      <c r="O112" s="76">
        <v>0</v>
      </c>
      <c r="P112" s="76">
        <v>0</v>
      </c>
      <c r="Q112" s="122"/>
      <c r="R112" s="244">
        <f t="shared" si="17"/>
        <v>0</v>
      </c>
      <c r="S112" s="244">
        <f t="shared" si="18"/>
        <v>0</v>
      </c>
      <c r="T112" s="244">
        <f t="shared" si="19"/>
        <v>0</v>
      </c>
      <c r="U112" s="244">
        <f t="shared" si="20"/>
        <v>0</v>
      </c>
      <c r="V112" s="244">
        <f t="shared" si="21"/>
        <v>0</v>
      </c>
      <c r="W112" s="244">
        <f t="shared" si="22"/>
        <v>0</v>
      </c>
      <c r="X112" s="244">
        <f t="shared" si="23"/>
        <v>0</v>
      </c>
      <c r="Y112" s="244">
        <f t="shared" si="24"/>
        <v>0</v>
      </c>
      <c r="Z112" s="244">
        <f t="shared" si="25"/>
        <v>0</v>
      </c>
      <c r="AA112" s="239">
        <f t="shared" si="26"/>
        <v>0</v>
      </c>
    </row>
    <row r="113" spans="1:27" s="52" customFormat="1" ht="12.75" x14ac:dyDescent="0.2">
      <c r="A113" s="68">
        <v>3</v>
      </c>
      <c r="B113" s="146">
        <v>8</v>
      </c>
      <c r="C113" s="69">
        <v>2</v>
      </c>
      <c r="D113" s="180" t="s">
        <v>246</v>
      </c>
      <c r="E113" s="224" t="s">
        <v>176</v>
      </c>
      <c r="F113" s="211"/>
      <c r="G113" s="76">
        <v>0</v>
      </c>
      <c r="H113" s="76">
        <v>0</v>
      </c>
      <c r="I113" s="76">
        <v>0</v>
      </c>
      <c r="J113" s="76">
        <v>0</v>
      </c>
      <c r="K113" s="76">
        <v>0</v>
      </c>
      <c r="L113" s="71">
        <v>2</v>
      </c>
      <c r="M113" s="76">
        <v>0</v>
      </c>
      <c r="N113" s="76">
        <v>0</v>
      </c>
      <c r="O113" s="76">
        <v>0</v>
      </c>
      <c r="P113" s="76">
        <v>0</v>
      </c>
      <c r="Q113" s="122"/>
      <c r="R113" s="244">
        <f t="shared" si="17"/>
        <v>0</v>
      </c>
      <c r="S113" s="244">
        <f t="shared" si="18"/>
        <v>0</v>
      </c>
      <c r="T113" s="244">
        <f t="shared" si="19"/>
        <v>0</v>
      </c>
      <c r="U113" s="244">
        <f t="shared" si="20"/>
        <v>0</v>
      </c>
      <c r="V113" s="244">
        <f t="shared" si="21"/>
        <v>0</v>
      </c>
      <c r="W113" s="244">
        <f t="shared" si="22"/>
        <v>0</v>
      </c>
      <c r="X113" s="244">
        <f t="shared" si="23"/>
        <v>0</v>
      </c>
      <c r="Y113" s="244">
        <f t="shared" si="24"/>
        <v>0</v>
      </c>
      <c r="Z113" s="244">
        <f t="shared" si="25"/>
        <v>0</v>
      </c>
      <c r="AA113" s="239">
        <f t="shared" si="26"/>
        <v>0</v>
      </c>
    </row>
    <row r="114" spans="1:27" s="52" customFormat="1" ht="12.75" x14ac:dyDescent="0.2">
      <c r="A114" s="68">
        <v>3</v>
      </c>
      <c r="B114" s="146">
        <v>8</v>
      </c>
      <c r="C114" s="69">
        <v>3</v>
      </c>
      <c r="D114" s="180" t="s">
        <v>252</v>
      </c>
      <c r="E114" s="224" t="s">
        <v>176</v>
      </c>
      <c r="F114" s="211"/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1">
        <v>2</v>
      </c>
      <c r="M114" s="76">
        <v>0</v>
      </c>
      <c r="N114" s="76">
        <v>0</v>
      </c>
      <c r="O114" s="76">
        <v>0</v>
      </c>
      <c r="P114" s="76">
        <v>0</v>
      </c>
      <c r="Q114" s="122"/>
      <c r="R114" s="244">
        <f t="shared" si="17"/>
        <v>0</v>
      </c>
      <c r="S114" s="244">
        <f t="shared" si="18"/>
        <v>0</v>
      </c>
      <c r="T114" s="244">
        <f t="shared" si="19"/>
        <v>0</v>
      </c>
      <c r="U114" s="244">
        <f t="shared" si="20"/>
        <v>0</v>
      </c>
      <c r="V114" s="244">
        <f t="shared" si="21"/>
        <v>0</v>
      </c>
      <c r="W114" s="244">
        <f t="shared" si="22"/>
        <v>0</v>
      </c>
      <c r="X114" s="244">
        <f t="shared" si="23"/>
        <v>0</v>
      </c>
      <c r="Y114" s="244">
        <f t="shared" si="24"/>
        <v>0</v>
      </c>
      <c r="Z114" s="244">
        <f t="shared" si="25"/>
        <v>0</v>
      </c>
      <c r="AA114" s="239">
        <f t="shared" si="26"/>
        <v>0</v>
      </c>
    </row>
    <row r="115" spans="1:27" s="52" customFormat="1" ht="12.75" x14ac:dyDescent="0.2">
      <c r="A115" s="68">
        <v>3</v>
      </c>
      <c r="B115" s="146">
        <v>8</v>
      </c>
      <c r="C115" s="69">
        <v>4</v>
      </c>
      <c r="D115" s="180" t="s">
        <v>254</v>
      </c>
      <c r="E115" s="224" t="s">
        <v>176</v>
      </c>
      <c r="F115" s="211"/>
      <c r="G115" s="76">
        <v>0</v>
      </c>
      <c r="H115" s="76">
        <v>0</v>
      </c>
      <c r="I115" s="76">
        <v>0</v>
      </c>
      <c r="J115" s="76">
        <v>0</v>
      </c>
      <c r="K115" s="76">
        <v>0</v>
      </c>
      <c r="L115" s="71">
        <v>1</v>
      </c>
      <c r="M115" s="76">
        <v>0</v>
      </c>
      <c r="N115" s="76">
        <v>0</v>
      </c>
      <c r="O115" s="76">
        <v>0</v>
      </c>
      <c r="P115" s="76">
        <v>0</v>
      </c>
      <c r="Q115" s="122"/>
      <c r="R115" s="244">
        <f t="shared" si="17"/>
        <v>0</v>
      </c>
      <c r="S115" s="244">
        <f t="shared" si="18"/>
        <v>0</v>
      </c>
      <c r="T115" s="244">
        <f t="shared" si="19"/>
        <v>0</v>
      </c>
      <c r="U115" s="244">
        <f t="shared" si="20"/>
        <v>0</v>
      </c>
      <c r="V115" s="244">
        <f t="shared" si="21"/>
        <v>0</v>
      </c>
      <c r="W115" s="244">
        <f t="shared" si="22"/>
        <v>0</v>
      </c>
      <c r="X115" s="244">
        <f t="shared" si="23"/>
        <v>0</v>
      </c>
      <c r="Y115" s="244">
        <f t="shared" si="24"/>
        <v>0</v>
      </c>
      <c r="Z115" s="244">
        <f t="shared" si="25"/>
        <v>0</v>
      </c>
      <c r="AA115" s="239">
        <f t="shared" si="26"/>
        <v>0</v>
      </c>
    </row>
    <row r="116" spans="1:27" s="52" customFormat="1" ht="12.75" x14ac:dyDescent="0.2">
      <c r="A116" s="68">
        <v>3</v>
      </c>
      <c r="B116" s="146">
        <v>8</v>
      </c>
      <c r="C116" s="69">
        <v>5</v>
      </c>
      <c r="D116" s="180" t="s">
        <v>253</v>
      </c>
      <c r="E116" s="224" t="s">
        <v>176</v>
      </c>
      <c r="F116" s="211"/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1">
        <v>1</v>
      </c>
      <c r="M116" s="76">
        <v>0</v>
      </c>
      <c r="N116" s="76">
        <v>0</v>
      </c>
      <c r="O116" s="76">
        <v>0</v>
      </c>
      <c r="P116" s="76">
        <v>0</v>
      </c>
      <c r="Q116" s="122"/>
      <c r="R116" s="244">
        <f t="shared" si="17"/>
        <v>0</v>
      </c>
      <c r="S116" s="244">
        <f t="shared" si="18"/>
        <v>0</v>
      </c>
      <c r="T116" s="244">
        <f t="shared" si="19"/>
        <v>0</v>
      </c>
      <c r="U116" s="244">
        <f t="shared" si="20"/>
        <v>0</v>
      </c>
      <c r="V116" s="244">
        <f t="shared" si="21"/>
        <v>0</v>
      </c>
      <c r="W116" s="244">
        <f t="shared" si="22"/>
        <v>0</v>
      </c>
      <c r="X116" s="244">
        <f t="shared" si="23"/>
        <v>0</v>
      </c>
      <c r="Y116" s="244">
        <f t="shared" si="24"/>
        <v>0</v>
      </c>
      <c r="Z116" s="244">
        <f t="shared" si="25"/>
        <v>0</v>
      </c>
      <c r="AA116" s="239">
        <f t="shared" si="26"/>
        <v>0</v>
      </c>
    </row>
    <row r="117" spans="1:27" s="52" customFormat="1" ht="12.75" x14ac:dyDescent="0.2">
      <c r="A117" s="68"/>
      <c r="B117" s="146"/>
      <c r="C117" s="69"/>
      <c r="D117" s="180"/>
      <c r="E117" s="221"/>
      <c r="F117" s="202"/>
      <c r="G117" s="75"/>
      <c r="H117" s="71"/>
      <c r="I117" s="71"/>
      <c r="J117" s="71"/>
      <c r="K117" s="71"/>
      <c r="L117" s="71"/>
      <c r="M117" s="71"/>
      <c r="N117" s="71"/>
      <c r="O117" s="71"/>
      <c r="P117" s="111"/>
      <c r="Q117" s="122"/>
      <c r="R117" s="244"/>
      <c r="S117" s="244"/>
      <c r="T117" s="244"/>
      <c r="U117" s="244"/>
      <c r="V117" s="244"/>
      <c r="W117" s="244"/>
      <c r="X117" s="244"/>
      <c r="Y117" s="244"/>
      <c r="Z117" s="244"/>
      <c r="AA117" s="239"/>
    </row>
    <row r="118" spans="1:27" s="37" customFormat="1" ht="15" x14ac:dyDescent="0.25">
      <c r="A118" s="72">
        <v>3</v>
      </c>
      <c r="B118" s="147">
        <v>9</v>
      </c>
      <c r="C118" s="73"/>
      <c r="D118" s="179" t="s">
        <v>408</v>
      </c>
      <c r="E118" s="229"/>
      <c r="F118" s="212"/>
      <c r="G118" s="93"/>
      <c r="H118" s="92"/>
      <c r="I118" s="92"/>
      <c r="J118" s="92"/>
      <c r="K118" s="92"/>
      <c r="L118" s="92"/>
      <c r="M118" s="92"/>
      <c r="N118" s="92"/>
      <c r="O118" s="92"/>
      <c r="P118" s="115"/>
      <c r="Q118" s="126"/>
      <c r="R118" s="244"/>
      <c r="S118" s="244"/>
      <c r="T118" s="244"/>
      <c r="U118" s="244"/>
      <c r="V118" s="244"/>
      <c r="W118" s="244"/>
      <c r="X118" s="244"/>
      <c r="Y118" s="244"/>
      <c r="Z118" s="244"/>
      <c r="AA118" s="239"/>
    </row>
    <row r="119" spans="1:27" s="37" customFormat="1" ht="15" x14ac:dyDescent="0.25">
      <c r="A119" s="68">
        <v>3</v>
      </c>
      <c r="B119" s="146">
        <v>9</v>
      </c>
      <c r="C119" s="94">
        <v>1</v>
      </c>
      <c r="D119" s="180" t="s">
        <v>255</v>
      </c>
      <c r="E119" s="224" t="s">
        <v>176</v>
      </c>
      <c r="F119" s="212"/>
      <c r="G119" s="76">
        <v>0</v>
      </c>
      <c r="H119" s="71">
        <v>5</v>
      </c>
      <c r="I119" s="71">
        <v>4</v>
      </c>
      <c r="J119" s="76">
        <v>0</v>
      </c>
      <c r="K119" s="71">
        <v>6</v>
      </c>
      <c r="L119" s="76">
        <v>0</v>
      </c>
      <c r="M119" s="71">
        <v>1</v>
      </c>
      <c r="N119" s="71">
        <v>3</v>
      </c>
      <c r="O119" s="71">
        <v>1</v>
      </c>
      <c r="P119" s="76">
        <v>0</v>
      </c>
      <c r="Q119" s="122"/>
      <c r="R119" s="244">
        <f t="shared" si="17"/>
        <v>0</v>
      </c>
      <c r="S119" s="244">
        <f t="shared" si="18"/>
        <v>0</v>
      </c>
      <c r="T119" s="244">
        <f t="shared" si="19"/>
        <v>0</v>
      </c>
      <c r="U119" s="244">
        <f t="shared" si="20"/>
        <v>0</v>
      </c>
      <c r="V119" s="244">
        <f t="shared" si="21"/>
        <v>0</v>
      </c>
      <c r="W119" s="244">
        <f t="shared" si="22"/>
        <v>0</v>
      </c>
      <c r="X119" s="244">
        <f t="shared" si="23"/>
        <v>0</v>
      </c>
      <c r="Y119" s="244">
        <f t="shared" si="24"/>
        <v>0</v>
      </c>
      <c r="Z119" s="244">
        <f t="shared" si="25"/>
        <v>0</v>
      </c>
      <c r="AA119" s="239">
        <f t="shared" si="26"/>
        <v>0</v>
      </c>
    </row>
    <row r="120" spans="1:27" s="37" customFormat="1" ht="15" x14ac:dyDescent="0.25">
      <c r="A120" s="68">
        <v>3</v>
      </c>
      <c r="B120" s="146">
        <v>9</v>
      </c>
      <c r="C120" s="94">
        <v>2</v>
      </c>
      <c r="D120" s="180" t="s">
        <v>256</v>
      </c>
      <c r="E120" s="224" t="s">
        <v>176</v>
      </c>
      <c r="F120" s="212"/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1">
        <v>4</v>
      </c>
      <c r="M120" s="76">
        <v>0</v>
      </c>
      <c r="N120" s="76">
        <v>0</v>
      </c>
      <c r="O120" s="76">
        <v>0</v>
      </c>
      <c r="P120" s="76">
        <v>0</v>
      </c>
      <c r="Q120" s="122"/>
      <c r="R120" s="244">
        <f t="shared" si="17"/>
        <v>0</v>
      </c>
      <c r="S120" s="244">
        <f t="shared" si="18"/>
        <v>0</v>
      </c>
      <c r="T120" s="244">
        <f t="shared" si="19"/>
        <v>0</v>
      </c>
      <c r="U120" s="244">
        <f t="shared" si="20"/>
        <v>0</v>
      </c>
      <c r="V120" s="244">
        <f t="shared" si="21"/>
        <v>0</v>
      </c>
      <c r="W120" s="244">
        <f t="shared" si="22"/>
        <v>0</v>
      </c>
      <c r="X120" s="244">
        <f t="shared" si="23"/>
        <v>0</v>
      </c>
      <c r="Y120" s="244">
        <f t="shared" si="24"/>
        <v>0</v>
      </c>
      <c r="Z120" s="244">
        <f t="shared" si="25"/>
        <v>0</v>
      </c>
      <c r="AA120" s="239">
        <f t="shared" si="26"/>
        <v>0</v>
      </c>
    </row>
    <row r="121" spans="1:27" s="37" customFormat="1" ht="15" x14ac:dyDescent="0.25">
      <c r="A121" s="68">
        <v>3</v>
      </c>
      <c r="B121" s="146">
        <v>9</v>
      </c>
      <c r="C121" s="94">
        <v>3</v>
      </c>
      <c r="D121" s="180" t="s">
        <v>257</v>
      </c>
      <c r="E121" s="224" t="s">
        <v>176</v>
      </c>
      <c r="F121" s="212"/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71">
        <v>3</v>
      </c>
      <c r="M121" s="76">
        <v>0</v>
      </c>
      <c r="N121" s="76">
        <v>0</v>
      </c>
      <c r="O121" s="76">
        <v>0</v>
      </c>
      <c r="P121" s="76">
        <v>0</v>
      </c>
      <c r="Q121" s="122"/>
      <c r="R121" s="244">
        <f t="shared" si="17"/>
        <v>0</v>
      </c>
      <c r="S121" s="244">
        <f t="shared" si="18"/>
        <v>0</v>
      </c>
      <c r="T121" s="244">
        <f t="shared" si="19"/>
        <v>0</v>
      </c>
      <c r="U121" s="244">
        <f t="shared" si="20"/>
        <v>0</v>
      </c>
      <c r="V121" s="244">
        <f t="shared" si="21"/>
        <v>0</v>
      </c>
      <c r="W121" s="244">
        <f t="shared" si="22"/>
        <v>0</v>
      </c>
      <c r="X121" s="244">
        <f t="shared" si="23"/>
        <v>0</v>
      </c>
      <c r="Y121" s="244">
        <f t="shared" si="24"/>
        <v>0</v>
      </c>
      <c r="Z121" s="244">
        <f t="shared" si="25"/>
        <v>0</v>
      </c>
      <c r="AA121" s="239">
        <f t="shared" si="26"/>
        <v>0</v>
      </c>
    </row>
    <row r="122" spans="1:27" s="37" customFormat="1" ht="15" x14ac:dyDescent="0.25">
      <c r="A122" s="68">
        <v>3</v>
      </c>
      <c r="B122" s="146">
        <v>9</v>
      </c>
      <c r="C122" s="94">
        <v>4</v>
      </c>
      <c r="D122" s="180" t="s">
        <v>258</v>
      </c>
      <c r="E122" s="224" t="s">
        <v>176</v>
      </c>
      <c r="F122" s="212"/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1">
        <v>6</v>
      </c>
      <c r="M122" s="76">
        <v>0</v>
      </c>
      <c r="N122" s="76">
        <v>0</v>
      </c>
      <c r="O122" s="76">
        <v>0</v>
      </c>
      <c r="P122" s="76">
        <v>0</v>
      </c>
      <c r="Q122" s="122"/>
      <c r="R122" s="244">
        <f t="shared" si="17"/>
        <v>0</v>
      </c>
      <c r="S122" s="244">
        <f t="shared" si="18"/>
        <v>0</v>
      </c>
      <c r="T122" s="244">
        <f t="shared" si="19"/>
        <v>0</v>
      </c>
      <c r="U122" s="244">
        <f t="shared" si="20"/>
        <v>0</v>
      </c>
      <c r="V122" s="244">
        <f t="shared" si="21"/>
        <v>0</v>
      </c>
      <c r="W122" s="244">
        <f t="shared" si="22"/>
        <v>0</v>
      </c>
      <c r="X122" s="244">
        <f t="shared" si="23"/>
        <v>0</v>
      </c>
      <c r="Y122" s="244">
        <f t="shared" si="24"/>
        <v>0</v>
      </c>
      <c r="Z122" s="244">
        <f t="shared" si="25"/>
        <v>0</v>
      </c>
      <c r="AA122" s="239">
        <f t="shared" si="26"/>
        <v>0</v>
      </c>
    </row>
    <row r="123" spans="1:27" s="37" customFormat="1" ht="15" x14ac:dyDescent="0.25">
      <c r="A123" s="68">
        <v>3</v>
      </c>
      <c r="B123" s="146">
        <v>9</v>
      </c>
      <c r="C123" s="94">
        <v>5</v>
      </c>
      <c r="D123" s="180" t="s">
        <v>260</v>
      </c>
      <c r="E123" s="224" t="s">
        <v>176</v>
      </c>
      <c r="F123" s="212"/>
      <c r="G123" s="76">
        <v>0</v>
      </c>
      <c r="H123" s="76">
        <v>0</v>
      </c>
      <c r="I123" s="76">
        <v>0</v>
      </c>
      <c r="J123" s="76">
        <v>0</v>
      </c>
      <c r="K123" s="76">
        <v>0</v>
      </c>
      <c r="L123" s="71">
        <v>4</v>
      </c>
      <c r="M123" s="76">
        <v>0</v>
      </c>
      <c r="N123" s="76">
        <v>0</v>
      </c>
      <c r="O123" s="76">
        <v>0</v>
      </c>
      <c r="P123" s="76">
        <v>0</v>
      </c>
      <c r="Q123" s="122"/>
      <c r="R123" s="244">
        <f t="shared" si="17"/>
        <v>0</v>
      </c>
      <c r="S123" s="244">
        <f t="shared" si="18"/>
        <v>0</v>
      </c>
      <c r="T123" s="244">
        <f t="shared" si="19"/>
        <v>0</v>
      </c>
      <c r="U123" s="244">
        <f t="shared" si="20"/>
        <v>0</v>
      </c>
      <c r="V123" s="244">
        <f t="shared" si="21"/>
        <v>0</v>
      </c>
      <c r="W123" s="244">
        <f t="shared" si="22"/>
        <v>0</v>
      </c>
      <c r="X123" s="244">
        <f t="shared" si="23"/>
        <v>0</v>
      </c>
      <c r="Y123" s="244">
        <f t="shared" si="24"/>
        <v>0</v>
      </c>
      <c r="Z123" s="244">
        <f t="shared" si="25"/>
        <v>0</v>
      </c>
      <c r="AA123" s="239">
        <f t="shared" si="26"/>
        <v>0</v>
      </c>
    </row>
    <row r="124" spans="1:27" s="37" customFormat="1" ht="15" x14ac:dyDescent="0.25">
      <c r="A124" s="68">
        <v>3</v>
      </c>
      <c r="B124" s="146">
        <v>9</v>
      </c>
      <c r="C124" s="94">
        <v>6</v>
      </c>
      <c r="D124" s="180" t="s">
        <v>259</v>
      </c>
      <c r="E124" s="224" t="s">
        <v>176</v>
      </c>
      <c r="F124" s="212"/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71">
        <v>2</v>
      </c>
      <c r="M124" s="76">
        <v>0</v>
      </c>
      <c r="N124" s="76">
        <v>0</v>
      </c>
      <c r="O124" s="76">
        <v>0</v>
      </c>
      <c r="P124" s="76">
        <v>0</v>
      </c>
      <c r="Q124" s="122"/>
      <c r="R124" s="244">
        <f t="shared" si="17"/>
        <v>0</v>
      </c>
      <c r="S124" s="244">
        <f t="shared" si="18"/>
        <v>0</v>
      </c>
      <c r="T124" s="244">
        <f t="shared" si="19"/>
        <v>0</v>
      </c>
      <c r="U124" s="244">
        <f t="shared" si="20"/>
        <v>0</v>
      </c>
      <c r="V124" s="244">
        <f t="shared" si="21"/>
        <v>0</v>
      </c>
      <c r="W124" s="244">
        <f t="shared" si="22"/>
        <v>0</v>
      </c>
      <c r="X124" s="244">
        <f t="shared" si="23"/>
        <v>0</v>
      </c>
      <c r="Y124" s="244">
        <f t="shared" si="24"/>
        <v>0</v>
      </c>
      <c r="Z124" s="244">
        <f t="shared" si="25"/>
        <v>0</v>
      </c>
      <c r="AA124" s="239">
        <f t="shared" si="26"/>
        <v>0</v>
      </c>
    </row>
    <row r="125" spans="1:27" s="52" customFormat="1" ht="12.75" x14ac:dyDescent="0.2">
      <c r="A125" s="68"/>
      <c r="B125" s="146"/>
      <c r="C125" s="69"/>
      <c r="D125" s="180"/>
      <c r="E125" s="224"/>
      <c r="F125" s="202"/>
      <c r="G125" s="75"/>
      <c r="H125" s="71"/>
      <c r="I125" s="71"/>
      <c r="J125" s="71"/>
      <c r="K125" s="71"/>
      <c r="L125" s="71"/>
      <c r="M125" s="71"/>
      <c r="N125" s="71"/>
      <c r="O125" s="71"/>
      <c r="P125" s="111"/>
      <c r="Q125" s="122"/>
      <c r="R125" s="244"/>
      <c r="S125" s="244"/>
      <c r="T125" s="244"/>
      <c r="U125" s="244"/>
      <c r="V125" s="244"/>
      <c r="W125" s="244"/>
      <c r="X125" s="244"/>
      <c r="Y125" s="244"/>
      <c r="Z125" s="244"/>
      <c r="AA125" s="239"/>
    </row>
    <row r="126" spans="1:27" s="52" customFormat="1" ht="12.75" x14ac:dyDescent="0.2">
      <c r="A126" s="68"/>
      <c r="B126" s="146"/>
      <c r="C126" s="69"/>
      <c r="D126" s="180"/>
      <c r="E126" s="224"/>
      <c r="F126" s="202"/>
      <c r="G126" s="75"/>
      <c r="H126" s="71"/>
      <c r="I126" s="71"/>
      <c r="J126" s="71"/>
      <c r="K126" s="71"/>
      <c r="L126" s="71"/>
      <c r="M126" s="71"/>
      <c r="N126" s="71"/>
      <c r="O126" s="71"/>
      <c r="P126" s="111"/>
      <c r="Q126" s="122"/>
      <c r="R126" s="244"/>
      <c r="S126" s="244"/>
      <c r="T126" s="244"/>
      <c r="U126" s="244"/>
      <c r="V126" s="244"/>
      <c r="W126" s="244"/>
      <c r="X126" s="244"/>
      <c r="Y126" s="244"/>
      <c r="Z126" s="244"/>
      <c r="AA126" s="239"/>
    </row>
    <row r="127" spans="1:27" s="52" customFormat="1" ht="12.75" x14ac:dyDescent="0.2">
      <c r="A127" s="72" t="s">
        <v>97</v>
      </c>
      <c r="B127" s="147">
        <v>10</v>
      </c>
      <c r="C127" s="73"/>
      <c r="D127" s="179" t="s">
        <v>103</v>
      </c>
      <c r="E127" s="228"/>
      <c r="F127" s="211"/>
      <c r="G127" s="90"/>
      <c r="H127" s="92"/>
      <c r="I127" s="92"/>
      <c r="J127" s="92"/>
      <c r="K127" s="92"/>
      <c r="L127" s="92"/>
      <c r="M127" s="92"/>
      <c r="N127" s="92"/>
      <c r="O127" s="92"/>
      <c r="P127" s="115"/>
      <c r="Q127" s="126"/>
      <c r="R127" s="244"/>
      <c r="S127" s="244"/>
      <c r="T127" s="244"/>
      <c r="U127" s="244"/>
      <c r="V127" s="244"/>
      <c r="W127" s="244"/>
      <c r="X127" s="244"/>
      <c r="Y127" s="244"/>
      <c r="Z127" s="244"/>
      <c r="AA127" s="239"/>
    </row>
    <row r="128" spans="1:27" s="52" customFormat="1" ht="12.75" x14ac:dyDescent="0.2">
      <c r="A128" s="68">
        <v>3</v>
      </c>
      <c r="B128" s="146">
        <v>10</v>
      </c>
      <c r="C128" s="305">
        <v>1</v>
      </c>
      <c r="D128" s="180" t="s">
        <v>180</v>
      </c>
      <c r="E128" s="224" t="s">
        <v>176</v>
      </c>
      <c r="F128" s="211"/>
      <c r="G128" s="76">
        <v>0</v>
      </c>
      <c r="H128" s="81">
        <v>1</v>
      </c>
      <c r="I128" s="81">
        <v>1</v>
      </c>
      <c r="J128" s="76">
        <v>1</v>
      </c>
      <c r="K128" s="71">
        <v>1</v>
      </c>
      <c r="L128" s="71">
        <v>1</v>
      </c>
      <c r="M128" s="81">
        <v>1</v>
      </c>
      <c r="N128" s="81">
        <v>1</v>
      </c>
      <c r="O128" s="81">
        <v>1</v>
      </c>
      <c r="P128" s="76">
        <v>0</v>
      </c>
      <c r="Q128" s="122"/>
      <c r="R128" s="244">
        <f t="shared" si="17"/>
        <v>0</v>
      </c>
      <c r="S128" s="244">
        <f t="shared" si="18"/>
        <v>0</v>
      </c>
      <c r="T128" s="244">
        <f t="shared" si="19"/>
        <v>0</v>
      </c>
      <c r="U128" s="244">
        <f t="shared" si="20"/>
        <v>0</v>
      </c>
      <c r="V128" s="244">
        <f t="shared" si="21"/>
        <v>0</v>
      </c>
      <c r="W128" s="244">
        <f t="shared" si="22"/>
        <v>0</v>
      </c>
      <c r="X128" s="244">
        <f t="shared" si="23"/>
        <v>0</v>
      </c>
      <c r="Y128" s="244">
        <f t="shared" si="24"/>
        <v>0</v>
      </c>
      <c r="Z128" s="244">
        <f t="shared" si="25"/>
        <v>0</v>
      </c>
      <c r="AA128" s="239">
        <f t="shared" si="26"/>
        <v>0</v>
      </c>
    </row>
    <row r="129" spans="1:28" s="52" customFormat="1" ht="12.75" x14ac:dyDescent="0.2">
      <c r="A129" s="68">
        <v>3</v>
      </c>
      <c r="B129" s="146">
        <v>10</v>
      </c>
      <c r="C129" s="305">
        <v>2</v>
      </c>
      <c r="D129" s="334" t="s">
        <v>409</v>
      </c>
      <c r="E129" s="224" t="s">
        <v>176</v>
      </c>
      <c r="F129" s="211"/>
      <c r="G129" s="76">
        <v>0</v>
      </c>
      <c r="H129" s="81">
        <v>1</v>
      </c>
      <c r="I129" s="81">
        <v>1</v>
      </c>
      <c r="J129" s="76">
        <v>1</v>
      </c>
      <c r="K129" s="71">
        <v>1</v>
      </c>
      <c r="L129" s="71">
        <v>1</v>
      </c>
      <c r="M129" s="81">
        <v>1</v>
      </c>
      <c r="N129" s="81">
        <v>1</v>
      </c>
      <c r="O129" s="81">
        <v>1</v>
      </c>
      <c r="P129" s="76">
        <v>0</v>
      </c>
      <c r="Q129" s="122"/>
      <c r="R129" s="244">
        <f t="shared" ref="R129:AA129" si="27">G129*$Q129</f>
        <v>0</v>
      </c>
      <c r="S129" s="244">
        <f t="shared" si="27"/>
        <v>0</v>
      </c>
      <c r="T129" s="244">
        <f t="shared" si="27"/>
        <v>0</v>
      </c>
      <c r="U129" s="244">
        <f t="shared" si="27"/>
        <v>0</v>
      </c>
      <c r="V129" s="244">
        <f t="shared" si="27"/>
        <v>0</v>
      </c>
      <c r="W129" s="244">
        <f t="shared" si="27"/>
        <v>0</v>
      </c>
      <c r="X129" s="244">
        <f t="shared" si="27"/>
        <v>0</v>
      </c>
      <c r="Y129" s="244">
        <f t="shared" si="27"/>
        <v>0</v>
      </c>
      <c r="Z129" s="244">
        <f t="shared" si="27"/>
        <v>0</v>
      </c>
      <c r="AA129" s="239">
        <f t="shared" si="27"/>
        <v>0</v>
      </c>
    </row>
    <row r="130" spans="1:28" s="52" customFormat="1" x14ac:dyDescent="0.2">
      <c r="A130" s="68"/>
      <c r="B130" s="146"/>
      <c r="C130" s="73"/>
      <c r="D130" s="184"/>
      <c r="E130" s="228"/>
      <c r="F130" s="211"/>
      <c r="G130" s="90"/>
      <c r="H130" s="92"/>
      <c r="I130" s="92"/>
      <c r="J130" s="92"/>
      <c r="K130" s="92"/>
      <c r="L130" s="92"/>
      <c r="M130" s="92"/>
      <c r="N130" s="92"/>
      <c r="O130" s="92"/>
      <c r="P130" s="115"/>
      <c r="Q130" s="126"/>
      <c r="R130" s="244"/>
      <c r="S130" s="71"/>
      <c r="T130" s="71"/>
      <c r="U130" s="71"/>
      <c r="V130" s="71"/>
      <c r="W130" s="71"/>
      <c r="X130" s="71"/>
      <c r="Y130" s="71"/>
      <c r="Z130" s="71"/>
      <c r="AA130" s="245"/>
    </row>
    <row r="131" spans="1:28" ht="15" thickBot="1" x14ac:dyDescent="0.25">
      <c r="A131" s="156"/>
      <c r="B131" s="158"/>
      <c r="C131" s="159"/>
      <c r="D131" s="186" t="s">
        <v>87</v>
      </c>
      <c r="E131" s="230"/>
      <c r="F131" s="213"/>
      <c r="G131" s="160"/>
      <c r="H131" s="161"/>
      <c r="I131" s="161"/>
      <c r="J131" s="161"/>
      <c r="K131" s="161"/>
      <c r="L131" s="161"/>
      <c r="M131" s="161"/>
      <c r="N131" s="161"/>
      <c r="O131" s="161"/>
      <c r="P131" s="162"/>
      <c r="Q131" s="163"/>
      <c r="R131" s="251">
        <f t="shared" ref="R131:AA131" si="28">SUM(R65:R130)</f>
        <v>0</v>
      </c>
      <c r="S131" s="251">
        <f t="shared" si="28"/>
        <v>0</v>
      </c>
      <c r="T131" s="251">
        <f t="shared" si="28"/>
        <v>0</v>
      </c>
      <c r="U131" s="251">
        <f t="shared" si="28"/>
        <v>0</v>
      </c>
      <c r="V131" s="251">
        <f t="shared" si="28"/>
        <v>0</v>
      </c>
      <c r="W131" s="251">
        <f t="shared" si="28"/>
        <v>0</v>
      </c>
      <c r="X131" s="251">
        <f t="shared" si="28"/>
        <v>0</v>
      </c>
      <c r="Y131" s="251">
        <f t="shared" si="28"/>
        <v>0</v>
      </c>
      <c r="Z131" s="251">
        <f t="shared" si="28"/>
        <v>0</v>
      </c>
      <c r="AA131" s="252">
        <f t="shared" si="28"/>
        <v>0</v>
      </c>
      <c r="AB131" s="34">
        <f>SUM(R131:AA131)</f>
        <v>0</v>
      </c>
    </row>
    <row r="132" spans="1:28" ht="15" customHeight="1" x14ac:dyDescent="0.2">
      <c r="A132" s="157"/>
      <c r="B132" s="164"/>
      <c r="C132" s="165"/>
      <c r="D132" s="187"/>
      <c r="E132" s="231"/>
      <c r="F132" s="214"/>
      <c r="G132" s="166"/>
      <c r="H132" s="67"/>
      <c r="I132" s="67"/>
      <c r="J132" s="67"/>
      <c r="K132" s="67"/>
      <c r="L132" s="67"/>
      <c r="M132" s="67"/>
      <c r="N132" s="67"/>
      <c r="O132" s="67"/>
      <c r="P132" s="167"/>
      <c r="Q132" s="168"/>
      <c r="R132" s="253"/>
      <c r="S132" s="67"/>
      <c r="T132" s="67"/>
      <c r="U132" s="67"/>
      <c r="V132" s="67"/>
      <c r="W132" s="67"/>
      <c r="X132" s="67"/>
      <c r="Y132" s="67"/>
      <c r="Z132" s="67"/>
      <c r="AA132" s="254"/>
    </row>
    <row r="133" spans="1:28" x14ac:dyDescent="0.2">
      <c r="A133" s="72">
        <v>4</v>
      </c>
      <c r="B133" s="146"/>
      <c r="C133" s="69"/>
      <c r="D133" s="179" t="s">
        <v>104</v>
      </c>
      <c r="E133" s="224"/>
      <c r="F133" s="205"/>
      <c r="G133" s="76"/>
      <c r="H133" s="71"/>
      <c r="I133" s="71"/>
      <c r="J133" s="71"/>
      <c r="K133" s="71"/>
      <c r="L133" s="71"/>
      <c r="M133" s="71"/>
      <c r="N133" s="71"/>
      <c r="O133" s="71"/>
      <c r="P133" s="111"/>
      <c r="Q133" s="122"/>
      <c r="R133" s="244"/>
      <c r="S133" s="71"/>
      <c r="T133" s="71"/>
      <c r="U133" s="71"/>
      <c r="V133" s="71"/>
      <c r="W133" s="71"/>
      <c r="X133" s="71"/>
      <c r="Y133" s="71"/>
      <c r="Z133" s="71"/>
      <c r="AA133" s="245"/>
    </row>
    <row r="134" spans="1:28" x14ac:dyDescent="0.2">
      <c r="A134" s="72">
        <v>4</v>
      </c>
      <c r="B134" s="147" t="s">
        <v>81</v>
      </c>
      <c r="C134" s="73"/>
      <c r="D134" s="179" t="s">
        <v>170</v>
      </c>
      <c r="E134" s="224"/>
      <c r="F134" s="205"/>
      <c r="G134" s="76"/>
      <c r="H134" s="71"/>
      <c r="I134" s="71"/>
      <c r="J134" s="71"/>
      <c r="K134" s="71"/>
      <c r="L134" s="71"/>
      <c r="M134" s="71"/>
      <c r="N134" s="71"/>
      <c r="O134" s="71"/>
      <c r="P134" s="111"/>
      <c r="Q134" s="122"/>
      <c r="R134" s="244"/>
      <c r="S134" s="71"/>
      <c r="T134" s="71"/>
      <c r="U134" s="71"/>
      <c r="V134" s="71"/>
      <c r="W134" s="71"/>
      <c r="X134" s="71"/>
      <c r="Y134" s="71"/>
      <c r="Z134" s="71"/>
      <c r="AA134" s="245"/>
    </row>
    <row r="135" spans="1:28" x14ac:dyDescent="0.2">
      <c r="A135" s="68">
        <v>4</v>
      </c>
      <c r="B135" s="146">
        <v>1</v>
      </c>
      <c r="C135" s="69">
        <v>1</v>
      </c>
      <c r="D135" s="180" t="s">
        <v>356</v>
      </c>
      <c r="E135" s="224" t="s">
        <v>6</v>
      </c>
      <c r="F135" s="205"/>
      <c r="G135" s="71">
        <v>0</v>
      </c>
      <c r="H135" s="71">
        <v>0</v>
      </c>
      <c r="I135" s="71">
        <v>0</v>
      </c>
      <c r="J135" s="71">
        <v>0</v>
      </c>
      <c r="K135" s="71">
        <v>0</v>
      </c>
      <c r="L135" s="71">
        <v>0</v>
      </c>
      <c r="M135" s="71">
        <v>2200</v>
      </c>
      <c r="N135" s="71">
        <v>0</v>
      </c>
      <c r="O135" s="71">
        <v>0</v>
      </c>
      <c r="P135" s="111">
        <v>0</v>
      </c>
      <c r="Q135" s="122"/>
      <c r="R135" s="244">
        <f>G135*$Q135</f>
        <v>0</v>
      </c>
      <c r="S135" s="244">
        <f t="shared" ref="S135:AA135" si="29">H135*$Q135</f>
        <v>0</v>
      </c>
      <c r="T135" s="244">
        <f t="shared" si="29"/>
        <v>0</v>
      </c>
      <c r="U135" s="244">
        <f t="shared" si="29"/>
        <v>0</v>
      </c>
      <c r="V135" s="244">
        <f t="shared" si="29"/>
        <v>0</v>
      </c>
      <c r="W135" s="244">
        <f t="shared" si="29"/>
        <v>0</v>
      </c>
      <c r="X135" s="244">
        <f t="shared" si="29"/>
        <v>0</v>
      </c>
      <c r="Y135" s="244">
        <f t="shared" si="29"/>
        <v>0</v>
      </c>
      <c r="Z135" s="244">
        <f t="shared" si="29"/>
        <v>0</v>
      </c>
      <c r="AA135" s="239">
        <f t="shared" si="29"/>
        <v>0</v>
      </c>
    </row>
    <row r="136" spans="1:28" x14ac:dyDescent="0.2">
      <c r="A136" s="68">
        <v>4</v>
      </c>
      <c r="B136" s="146">
        <v>1</v>
      </c>
      <c r="C136" s="69">
        <v>2</v>
      </c>
      <c r="D136" s="180" t="s">
        <v>357</v>
      </c>
      <c r="E136" s="224" t="s">
        <v>6</v>
      </c>
      <c r="F136" s="205"/>
      <c r="G136" s="71">
        <v>0</v>
      </c>
      <c r="H136" s="71">
        <v>0</v>
      </c>
      <c r="I136" s="71">
        <v>0</v>
      </c>
      <c r="J136" s="71">
        <v>0</v>
      </c>
      <c r="K136" s="71">
        <v>0</v>
      </c>
      <c r="L136" s="71">
        <v>0</v>
      </c>
      <c r="M136" s="71">
        <v>0</v>
      </c>
      <c r="N136" s="71">
        <v>1500</v>
      </c>
      <c r="O136" s="71">
        <v>0</v>
      </c>
      <c r="P136" s="111">
        <v>0</v>
      </c>
      <c r="Q136" s="122"/>
      <c r="R136" s="244">
        <f t="shared" ref="R136:R140" si="30">G136*$Q136</f>
        <v>0</v>
      </c>
      <c r="S136" s="244">
        <f t="shared" ref="S136:S140" si="31">H136*$Q136</f>
        <v>0</v>
      </c>
      <c r="T136" s="244">
        <f t="shared" ref="T136:T140" si="32">I136*$Q136</f>
        <v>0</v>
      </c>
      <c r="U136" s="244">
        <f t="shared" ref="U136:U140" si="33">J136*$Q136</f>
        <v>0</v>
      </c>
      <c r="V136" s="244">
        <f t="shared" ref="V136:V140" si="34">K136*$Q136</f>
        <v>0</v>
      </c>
      <c r="W136" s="244">
        <f t="shared" ref="W136:W140" si="35">L136*$Q136</f>
        <v>0</v>
      </c>
      <c r="X136" s="244">
        <f t="shared" ref="X136:X140" si="36">M136*$Q136</f>
        <v>0</v>
      </c>
      <c r="Y136" s="244">
        <f t="shared" ref="Y136:Y140" si="37">N136*$Q136</f>
        <v>0</v>
      </c>
      <c r="Z136" s="244">
        <f t="shared" ref="Z136:Z140" si="38">O136*$Q136</f>
        <v>0</v>
      </c>
      <c r="AA136" s="239">
        <f t="shared" ref="AA136:AA140" si="39">P136*$Q136</f>
        <v>0</v>
      </c>
    </row>
    <row r="137" spans="1:28" x14ac:dyDescent="0.2">
      <c r="A137" s="68">
        <v>4</v>
      </c>
      <c r="B137" s="146">
        <v>1</v>
      </c>
      <c r="C137" s="69">
        <v>3</v>
      </c>
      <c r="D137" s="180" t="s">
        <v>353</v>
      </c>
      <c r="E137" s="224" t="s">
        <v>6</v>
      </c>
      <c r="F137" s="205"/>
      <c r="G137" s="71">
        <v>0</v>
      </c>
      <c r="H137" s="71">
        <v>2500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111">
        <v>0</v>
      </c>
      <c r="Q137" s="122"/>
      <c r="R137" s="244">
        <f t="shared" si="30"/>
        <v>0</v>
      </c>
      <c r="S137" s="244">
        <f t="shared" si="31"/>
        <v>0</v>
      </c>
      <c r="T137" s="244">
        <f t="shared" si="32"/>
        <v>0</v>
      </c>
      <c r="U137" s="244">
        <f t="shared" si="33"/>
        <v>0</v>
      </c>
      <c r="V137" s="244">
        <f t="shared" si="34"/>
        <v>0</v>
      </c>
      <c r="W137" s="244">
        <f t="shared" si="35"/>
        <v>0</v>
      </c>
      <c r="X137" s="244">
        <f t="shared" si="36"/>
        <v>0</v>
      </c>
      <c r="Y137" s="244">
        <f t="shared" si="37"/>
        <v>0</v>
      </c>
      <c r="Z137" s="244">
        <f t="shared" si="38"/>
        <v>0</v>
      </c>
      <c r="AA137" s="239">
        <f t="shared" si="39"/>
        <v>0</v>
      </c>
    </row>
    <row r="138" spans="1:28" x14ac:dyDescent="0.2">
      <c r="A138" s="68">
        <v>4</v>
      </c>
      <c r="B138" s="146">
        <v>1</v>
      </c>
      <c r="C138" s="69">
        <v>4</v>
      </c>
      <c r="D138" s="180" t="s">
        <v>354</v>
      </c>
      <c r="E138" s="224" t="s">
        <v>6</v>
      </c>
      <c r="F138" s="205"/>
      <c r="G138" s="71">
        <v>0</v>
      </c>
      <c r="H138" s="71">
        <v>0</v>
      </c>
      <c r="I138" s="71">
        <v>3500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111">
        <v>0</v>
      </c>
      <c r="Q138" s="122"/>
      <c r="R138" s="244">
        <f t="shared" si="30"/>
        <v>0</v>
      </c>
      <c r="S138" s="244">
        <f t="shared" si="31"/>
        <v>0</v>
      </c>
      <c r="T138" s="244">
        <f t="shared" si="32"/>
        <v>0</v>
      </c>
      <c r="U138" s="244">
        <f t="shared" si="33"/>
        <v>0</v>
      </c>
      <c r="V138" s="244">
        <f t="shared" si="34"/>
        <v>0</v>
      </c>
      <c r="W138" s="244">
        <f t="shared" si="35"/>
        <v>0</v>
      </c>
      <c r="X138" s="244">
        <f t="shared" si="36"/>
        <v>0</v>
      </c>
      <c r="Y138" s="244">
        <f t="shared" si="37"/>
        <v>0</v>
      </c>
      <c r="Z138" s="244">
        <f t="shared" si="38"/>
        <v>0</v>
      </c>
      <c r="AA138" s="239">
        <f t="shared" si="39"/>
        <v>0</v>
      </c>
    </row>
    <row r="139" spans="1:28" x14ac:dyDescent="0.2">
      <c r="A139" s="68">
        <v>4</v>
      </c>
      <c r="B139" s="146">
        <v>1</v>
      </c>
      <c r="C139" s="69">
        <v>5</v>
      </c>
      <c r="D139" s="180" t="s">
        <v>361</v>
      </c>
      <c r="E139" s="224" t="s">
        <v>6</v>
      </c>
      <c r="F139" s="205"/>
      <c r="G139" s="71">
        <v>0</v>
      </c>
      <c r="H139" s="71">
        <v>0</v>
      </c>
      <c r="I139" s="71">
        <v>0</v>
      </c>
      <c r="J139" s="71">
        <v>600</v>
      </c>
      <c r="K139" s="71">
        <v>0</v>
      </c>
      <c r="L139" s="71">
        <v>0</v>
      </c>
      <c r="M139" s="71">
        <v>0</v>
      </c>
      <c r="N139" s="71">
        <v>600</v>
      </c>
      <c r="O139" s="71">
        <v>1200</v>
      </c>
      <c r="P139" s="111">
        <v>0</v>
      </c>
      <c r="Q139" s="122"/>
      <c r="R139" s="244">
        <f t="shared" si="30"/>
        <v>0</v>
      </c>
      <c r="S139" s="244">
        <f t="shared" si="31"/>
        <v>0</v>
      </c>
      <c r="T139" s="244">
        <f t="shared" si="32"/>
        <v>0</v>
      </c>
      <c r="U139" s="244">
        <f t="shared" si="33"/>
        <v>0</v>
      </c>
      <c r="V139" s="244">
        <f t="shared" si="34"/>
        <v>0</v>
      </c>
      <c r="W139" s="244">
        <f t="shared" si="35"/>
        <v>0</v>
      </c>
      <c r="X139" s="244">
        <f t="shared" si="36"/>
        <v>0</v>
      </c>
      <c r="Y139" s="244">
        <f t="shared" si="37"/>
        <v>0</v>
      </c>
      <c r="Z139" s="244">
        <f t="shared" si="38"/>
        <v>0</v>
      </c>
      <c r="AA139" s="239">
        <f t="shared" si="39"/>
        <v>0</v>
      </c>
    </row>
    <row r="140" spans="1:28" x14ac:dyDescent="0.2">
      <c r="A140" s="68">
        <v>4</v>
      </c>
      <c r="B140" s="146">
        <v>1</v>
      </c>
      <c r="C140" s="69">
        <v>6</v>
      </c>
      <c r="D140" s="180" t="s">
        <v>171</v>
      </c>
      <c r="E140" s="224" t="s">
        <v>6</v>
      </c>
      <c r="F140" s="205"/>
      <c r="G140" s="71">
        <v>0</v>
      </c>
      <c r="H140" s="71">
        <v>700</v>
      </c>
      <c r="I140" s="71">
        <v>1000</v>
      </c>
      <c r="J140" s="71">
        <v>0</v>
      </c>
      <c r="K140" s="71">
        <v>2500</v>
      </c>
      <c r="L140" s="71">
        <v>0</v>
      </c>
      <c r="M140" s="71">
        <v>500</v>
      </c>
      <c r="N140" s="71">
        <v>400</v>
      </c>
      <c r="O140" s="71">
        <v>0</v>
      </c>
      <c r="P140" s="111">
        <v>0</v>
      </c>
      <c r="Q140" s="122"/>
      <c r="R140" s="244">
        <f t="shared" si="30"/>
        <v>0</v>
      </c>
      <c r="S140" s="244">
        <f t="shared" si="31"/>
        <v>0</v>
      </c>
      <c r="T140" s="244">
        <f t="shared" si="32"/>
        <v>0</v>
      </c>
      <c r="U140" s="244">
        <f t="shared" si="33"/>
        <v>0</v>
      </c>
      <c r="V140" s="244">
        <f t="shared" si="34"/>
        <v>0</v>
      </c>
      <c r="W140" s="244">
        <f t="shared" si="35"/>
        <v>0</v>
      </c>
      <c r="X140" s="244">
        <f t="shared" si="36"/>
        <v>0</v>
      </c>
      <c r="Y140" s="244">
        <f t="shared" si="37"/>
        <v>0</v>
      </c>
      <c r="Z140" s="244">
        <f t="shared" si="38"/>
        <v>0</v>
      </c>
      <c r="AA140" s="239">
        <f t="shared" si="39"/>
        <v>0</v>
      </c>
    </row>
    <row r="141" spans="1:28" x14ac:dyDescent="0.2">
      <c r="A141" s="68"/>
      <c r="B141" s="146"/>
      <c r="C141" s="69"/>
      <c r="D141" s="180"/>
      <c r="E141" s="224"/>
      <c r="F141" s="205"/>
      <c r="G141" s="76"/>
      <c r="H141" s="71"/>
      <c r="I141" s="71"/>
      <c r="J141" s="71"/>
      <c r="K141" s="71"/>
      <c r="L141" s="71"/>
      <c r="M141" s="71"/>
      <c r="N141" s="71"/>
      <c r="O141" s="71"/>
      <c r="P141" s="111"/>
      <c r="Q141" s="122"/>
      <c r="R141" s="244"/>
      <c r="S141" s="71"/>
      <c r="T141" s="71"/>
      <c r="U141" s="71"/>
      <c r="V141" s="71"/>
      <c r="W141" s="71"/>
      <c r="X141" s="71"/>
      <c r="Y141" s="71"/>
      <c r="Z141" s="71"/>
      <c r="AA141" s="245">
        <f t="shared" ref="AA141" si="40">SUM(R141:Y141)</f>
        <v>0</v>
      </c>
    </row>
    <row r="142" spans="1:28" ht="15" thickBot="1" x14ac:dyDescent="0.25">
      <c r="A142" s="170"/>
      <c r="B142" s="148"/>
      <c r="C142" s="137"/>
      <c r="D142" s="181" t="s">
        <v>87</v>
      </c>
      <c r="E142" s="226"/>
      <c r="F142" s="208"/>
      <c r="G142" s="109"/>
      <c r="H142" s="110"/>
      <c r="I142" s="110"/>
      <c r="J142" s="110"/>
      <c r="K142" s="110"/>
      <c r="L142" s="110"/>
      <c r="M142" s="110"/>
      <c r="N142" s="110"/>
      <c r="O142" s="110"/>
      <c r="P142" s="120"/>
      <c r="Q142" s="131"/>
      <c r="R142" s="246">
        <f>SUM(R135:R141)</f>
        <v>0</v>
      </c>
      <c r="S142" s="246">
        <f t="shared" ref="S142:AA142" si="41">SUM(S135:S141)</f>
        <v>0</v>
      </c>
      <c r="T142" s="246">
        <f t="shared" si="41"/>
        <v>0</v>
      </c>
      <c r="U142" s="246">
        <f t="shared" si="41"/>
        <v>0</v>
      </c>
      <c r="V142" s="246">
        <f t="shared" si="41"/>
        <v>0</v>
      </c>
      <c r="W142" s="246">
        <f t="shared" si="41"/>
        <v>0</v>
      </c>
      <c r="X142" s="246">
        <f t="shared" si="41"/>
        <v>0</v>
      </c>
      <c r="Y142" s="246">
        <f t="shared" si="41"/>
        <v>0</v>
      </c>
      <c r="Z142" s="246">
        <f t="shared" si="41"/>
        <v>0</v>
      </c>
      <c r="AA142" s="260">
        <f t="shared" si="41"/>
        <v>0</v>
      </c>
      <c r="AB142" s="34">
        <f>SUM(R142:AA142)</f>
        <v>0</v>
      </c>
    </row>
    <row r="143" spans="1:28" x14ac:dyDescent="0.2">
      <c r="A143" s="169"/>
      <c r="B143" s="149"/>
      <c r="C143" s="132"/>
      <c r="D143" s="182"/>
      <c r="E143" s="227"/>
      <c r="F143" s="209"/>
      <c r="G143" s="139"/>
      <c r="H143" s="140"/>
      <c r="I143" s="140"/>
      <c r="J143" s="140"/>
      <c r="K143" s="140"/>
      <c r="L143" s="140"/>
      <c r="M143" s="140"/>
      <c r="N143" s="140"/>
      <c r="O143" s="140"/>
      <c r="P143" s="141"/>
      <c r="Q143" s="136"/>
      <c r="R143" s="242"/>
      <c r="S143" s="140"/>
      <c r="T143" s="140"/>
      <c r="U143" s="140"/>
      <c r="V143" s="140"/>
      <c r="W143" s="140"/>
      <c r="X143" s="140"/>
      <c r="Y143" s="140"/>
      <c r="Z143" s="140"/>
      <c r="AA143" s="243"/>
    </row>
    <row r="144" spans="1:28" x14ac:dyDescent="0.2">
      <c r="A144" s="72">
        <v>5</v>
      </c>
      <c r="B144" s="147"/>
      <c r="C144" s="69"/>
      <c r="D144" s="179" t="s">
        <v>105</v>
      </c>
      <c r="E144" s="224"/>
      <c r="F144" s="205"/>
      <c r="G144" s="76"/>
      <c r="H144" s="71"/>
      <c r="I144" s="71"/>
      <c r="J144" s="71"/>
      <c r="K144" s="71"/>
      <c r="L144" s="71"/>
      <c r="M144" s="71"/>
      <c r="N144" s="71"/>
      <c r="O144" s="71"/>
      <c r="P144" s="111"/>
      <c r="Q144" s="122"/>
      <c r="R144" s="244"/>
      <c r="S144" s="71"/>
      <c r="T144" s="71"/>
      <c r="U144" s="71"/>
      <c r="V144" s="71"/>
      <c r="W144" s="71"/>
      <c r="X144" s="71"/>
      <c r="Y144" s="71"/>
      <c r="Z144" s="71"/>
      <c r="AA144" s="245"/>
    </row>
    <row r="145" spans="1:28" x14ac:dyDescent="0.2">
      <c r="A145" s="72">
        <v>5</v>
      </c>
      <c r="B145" s="147">
        <v>1</v>
      </c>
      <c r="C145" s="73"/>
      <c r="D145" s="179" t="s">
        <v>167</v>
      </c>
      <c r="E145" s="224" t="s">
        <v>90</v>
      </c>
      <c r="F145" s="205"/>
      <c r="G145" s="76"/>
      <c r="H145" s="71"/>
      <c r="I145" s="71"/>
      <c r="J145" s="71"/>
      <c r="K145" s="71"/>
      <c r="L145" s="71"/>
      <c r="M145" s="71"/>
      <c r="N145" s="71"/>
      <c r="O145" s="71"/>
      <c r="P145" s="111"/>
      <c r="Q145" s="122"/>
      <c r="R145" s="244"/>
      <c r="S145" s="71"/>
      <c r="T145" s="71"/>
      <c r="U145" s="71"/>
      <c r="V145" s="71"/>
      <c r="W145" s="71"/>
      <c r="X145" s="71"/>
      <c r="Y145" s="71"/>
      <c r="Z145" s="71"/>
      <c r="AA145" s="245"/>
    </row>
    <row r="146" spans="1:28" x14ac:dyDescent="0.2">
      <c r="A146" s="68">
        <f t="shared" ref="A146:B147" si="42">A144</f>
        <v>5</v>
      </c>
      <c r="B146" s="146">
        <v>1</v>
      </c>
      <c r="C146" s="69">
        <v>1</v>
      </c>
      <c r="D146" s="180" t="s">
        <v>362</v>
      </c>
      <c r="E146" s="224" t="s">
        <v>6</v>
      </c>
      <c r="F146" s="205"/>
      <c r="G146" s="71">
        <v>0</v>
      </c>
      <c r="H146" s="71">
        <v>0</v>
      </c>
      <c r="I146" s="71">
        <v>0</v>
      </c>
      <c r="J146" s="71">
        <v>600</v>
      </c>
      <c r="K146" s="71"/>
      <c r="L146" s="71"/>
      <c r="M146" s="71"/>
      <c r="N146" s="71">
        <v>0</v>
      </c>
      <c r="O146" s="71">
        <v>1100</v>
      </c>
      <c r="P146" s="111"/>
      <c r="Q146" s="122"/>
      <c r="R146" s="244">
        <f>G146*$Q146</f>
        <v>0</v>
      </c>
      <c r="S146" s="244">
        <f t="shared" ref="S146:AA146" si="43">H146*$Q146</f>
        <v>0</v>
      </c>
      <c r="T146" s="244">
        <f t="shared" si="43"/>
        <v>0</v>
      </c>
      <c r="U146" s="244">
        <f t="shared" si="43"/>
        <v>0</v>
      </c>
      <c r="V146" s="244">
        <f t="shared" si="43"/>
        <v>0</v>
      </c>
      <c r="W146" s="244">
        <f t="shared" si="43"/>
        <v>0</v>
      </c>
      <c r="X146" s="244">
        <f t="shared" si="43"/>
        <v>0</v>
      </c>
      <c r="Y146" s="244">
        <f t="shared" si="43"/>
        <v>0</v>
      </c>
      <c r="Z146" s="244">
        <f t="shared" si="43"/>
        <v>0</v>
      </c>
      <c r="AA146" s="239">
        <f t="shared" si="43"/>
        <v>0</v>
      </c>
    </row>
    <row r="147" spans="1:28" x14ac:dyDescent="0.2">
      <c r="A147" s="68">
        <f t="shared" si="42"/>
        <v>5</v>
      </c>
      <c r="B147" s="146">
        <f t="shared" si="42"/>
        <v>1</v>
      </c>
      <c r="C147" s="69">
        <v>2</v>
      </c>
      <c r="D147" s="180" t="s">
        <v>359</v>
      </c>
      <c r="E147" s="224" t="s">
        <v>6</v>
      </c>
      <c r="F147" s="205"/>
      <c r="G147" s="71">
        <v>0</v>
      </c>
      <c r="H147" s="71">
        <v>2000</v>
      </c>
      <c r="I147" s="71">
        <v>0</v>
      </c>
      <c r="J147" s="71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111">
        <v>0</v>
      </c>
      <c r="Q147" s="122"/>
      <c r="R147" s="244">
        <f t="shared" ref="R147:R153" si="44">G147*$Q147</f>
        <v>0</v>
      </c>
      <c r="S147" s="244">
        <f t="shared" ref="S147:S153" si="45">H147*$Q147</f>
        <v>0</v>
      </c>
      <c r="T147" s="244">
        <f t="shared" ref="T147:T153" si="46">I147*$Q147</f>
        <v>0</v>
      </c>
      <c r="U147" s="244">
        <f t="shared" ref="U147:U153" si="47">J147*$Q147</f>
        <v>0</v>
      </c>
      <c r="V147" s="244">
        <f t="shared" ref="V147:V153" si="48">K147*$Q147</f>
        <v>0</v>
      </c>
      <c r="W147" s="244">
        <f t="shared" ref="W147:W153" si="49">L147*$Q147</f>
        <v>0</v>
      </c>
      <c r="X147" s="244">
        <f t="shared" ref="X147:X153" si="50">M147*$Q147</f>
        <v>0</v>
      </c>
      <c r="Y147" s="244">
        <f t="shared" ref="Y147:Y153" si="51">N147*$Q147</f>
        <v>0</v>
      </c>
      <c r="Z147" s="244">
        <f t="shared" ref="Z147:Z153" si="52">O147*$Q147</f>
        <v>0</v>
      </c>
      <c r="AA147" s="239">
        <f t="shared" ref="AA147:AA153" si="53">P147*$Q147</f>
        <v>0</v>
      </c>
    </row>
    <row r="148" spans="1:28" x14ac:dyDescent="0.2">
      <c r="A148" s="68">
        <v>5</v>
      </c>
      <c r="B148" s="146">
        <v>1</v>
      </c>
      <c r="C148" s="69">
        <v>3</v>
      </c>
      <c r="D148" s="180" t="s">
        <v>438</v>
      </c>
      <c r="E148" s="224" t="s">
        <v>6</v>
      </c>
      <c r="F148" s="205"/>
      <c r="G148" s="71">
        <v>0</v>
      </c>
      <c r="H148" s="71">
        <v>0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1300</v>
      </c>
      <c r="O148" s="71">
        <v>0</v>
      </c>
      <c r="P148" s="111">
        <v>0</v>
      </c>
      <c r="Q148" s="122"/>
      <c r="R148" s="244">
        <f t="shared" ref="R148" si="54">G148*$Q148</f>
        <v>0</v>
      </c>
      <c r="S148" s="244">
        <f t="shared" ref="S148" si="55">H148*$Q148</f>
        <v>0</v>
      </c>
      <c r="T148" s="244">
        <f t="shared" ref="T148" si="56">I148*$Q148</f>
        <v>0</v>
      </c>
      <c r="U148" s="244">
        <f t="shared" ref="U148" si="57">J148*$Q148</f>
        <v>0</v>
      </c>
      <c r="V148" s="244">
        <f t="shared" ref="V148" si="58">K148*$Q148</f>
        <v>0</v>
      </c>
      <c r="W148" s="244">
        <f t="shared" ref="W148" si="59">L148*$Q148</f>
        <v>0</v>
      </c>
      <c r="X148" s="244">
        <f t="shared" ref="X148" si="60">M148*$Q148</f>
        <v>0</v>
      </c>
      <c r="Y148" s="244">
        <f t="shared" ref="Y148" si="61">N148*$Q148</f>
        <v>0</v>
      </c>
      <c r="Z148" s="244">
        <f t="shared" ref="Z148" si="62">O148*$Q148</f>
        <v>0</v>
      </c>
      <c r="AA148" s="239">
        <f t="shared" ref="AA148" si="63">P148*$Q148</f>
        <v>0</v>
      </c>
    </row>
    <row r="149" spans="1:28" x14ac:dyDescent="0.2">
      <c r="A149" s="68">
        <v>5</v>
      </c>
      <c r="B149" s="146">
        <v>1</v>
      </c>
      <c r="C149" s="69">
        <v>4</v>
      </c>
      <c r="D149" s="180" t="s">
        <v>363</v>
      </c>
      <c r="E149" s="224" t="s">
        <v>6</v>
      </c>
      <c r="F149" s="205"/>
      <c r="G149" s="71">
        <v>0</v>
      </c>
      <c r="H149" s="71">
        <v>0</v>
      </c>
      <c r="I149" s="71">
        <v>0</v>
      </c>
      <c r="J149" s="71">
        <v>0</v>
      </c>
      <c r="K149" s="71">
        <v>0</v>
      </c>
      <c r="L149" s="71">
        <v>0</v>
      </c>
      <c r="M149" s="71">
        <v>2000</v>
      </c>
      <c r="N149" s="71">
        <v>0</v>
      </c>
      <c r="O149" s="71">
        <v>0</v>
      </c>
      <c r="P149" s="71">
        <v>0</v>
      </c>
      <c r="Q149" s="122"/>
      <c r="R149" s="244">
        <f t="shared" si="44"/>
        <v>0</v>
      </c>
      <c r="S149" s="244">
        <f t="shared" si="45"/>
        <v>0</v>
      </c>
      <c r="T149" s="244">
        <f t="shared" si="46"/>
        <v>0</v>
      </c>
      <c r="U149" s="244">
        <f t="shared" si="47"/>
        <v>0</v>
      </c>
      <c r="V149" s="244">
        <f t="shared" si="48"/>
        <v>0</v>
      </c>
      <c r="W149" s="244">
        <f t="shared" si="49"/>
        <v>0</v>
      </c>
      <c r="X149" s="244">
        <f t="shared" si="50"/>
        <v>0</v>
      </c>
      <c r="Y149" s="244">
        <f t="shared" si="51"/>
        <v>0</v>
      </c>
      <c r="Z149" s="244">
        <f t="shared" si="52"/>
        <v>0</v>
      </c>
      <c r="AA149" s="239">
        <f t="shared" si="53"/>
        <v>0</v>
      </c>
    </row>
    <row r="150" spans="1:28" x14ac:dyDescent="0.2">
      <c r="A150" s="68">
        <v>5</v>
      </c>
      <c r="B150" s="146">
        <v>1</v>
      </c>
      <c r="C150" s="69">
        <v>5</v>
      </c>
      <c r="D150" s="180" t="s">
        <v>360</v>
      </c>
      <c r="E150" s="224" t="s">
        <v>6</v>
      </c>
      <c r="F150" s="205"/>
      <c r="G150" s="71">
        <v>0</v>
      </c>
      <c r="H150" s="71">
        <v>0</v>
      </c>
      <c r="I150" s="71">
        <v>2200</v>
      </c>
      <c r="J150" s="71"/>
      <c r="K150" s="71"/>
      <c r="L150" s="71"/>
      <c r="M150" s="71">
        <v>0</v>
      </c>
      <c r="N150" s="71">
        <v>0</v>
      </c>
      <c r="O150" s="71">
        <v>0</v>
      </c>
      <c r="P150" s="71">
        <v>0</v>
      </c>
      <c r="Q150" s="122"/>
      <c r="R150" s="244">
        <f t="shared" si="44"/>
        <v>0</v>
      </c>
      <c r="S150" s="244">
        <f t="shared" si="45"/>
        <v>0</v>
      </c>
      <c r="T150" s="244">
        <f t="shared" si="46"/>
        <v>0</v>
      </c>
      <c r="U150" s="244">
        <f t="shared" si="47"/>
        <v>0</v>
      </c>
      <c r="V150" s="244">
        <f t="shared" si="48"/>
        <v>0</v>
      </c>
      <c r="W150" s="244">
        <f t="shared" si="49"/>
        <v>0</v>
      </c>
      <c r="X150" s="244">
        <f t="shared" si="50"/>
        <v>0</v>
      </c>
      <c r="Y150" s="244">
        <f t="shared" si="51"/>
        <v>0</v>
      </c>
      <c r="Z150" s="244">
        <f t="shared" si="52"/>
        <v>0</v>
      </c>
      <c r="AA150" s="239">
        <f t="shared" si="53"/>
        <v>0</v>
      </c>
    </row>
    <row r="151" spans="1:28" x14ac:dyDescent="0.2">
      <c r="A151" s="68">
        <v>5</v>
      </c>
      <c r="B151" s="146">
        <v>1</v>
      </c>
      <c r="C151" s="69">
        <v>6</v>
      </c>
      <c r="D151" s="180" t="s">
        <v>172</v>
      </c>
      <c r="E151" s="224" t="s">
        <v>6</v>
      </c>
      <c r="F151" s="205"/>
      <c r="G151" s="71">
        <v>0</v>
      </c>
      <c r="H151" s="71">
        <v>700</v>
      </c>
      <c r="I151" s="71">
        <v>850</v>
      </c>
      <c r="J151" s="71">
        <v>0</v>
      </c>
      <c r="K151" s="71">
        <v>0</v>
      </c>
      <c r="L151" s="71">
        <v>0</v>
      </c>
      <c r="M151" s="71">
        <v>450</v>
      </c>
      <c r="N151" s="71">
        <v>350</v>
      </c>
      <c r="O151" s="71"/>
      <c r="P151" s="111"/>
      <c r="Q151" s="122"/>
      <c r="R151" s="244">
        <f t="shared" si="44"/>
        <v>0</v>
      </c>
      <c r="S151" s="244">
        <f t="shared" si="45"/>
        <v>0</v>
      </c>
      <c r="T151" s="244">
        <f t="shared" si="46"/>
        <v>0</v>
      </c>
      <c r="U151" s="244">
        <f t="shared" si="47"/>
        <v>0</v>
      </c>
      <c r="V151" s="244">
        <f t="shared" si="48"/>
        <v>0</v>
      </c>
      <c r="W151" s="244">
        <f t="shared" si="49"/>
        <v>0</v>
      </c>
      <c r="X151" s="244">
        <f t="shared" si="50"/>
        <v>0</v>
      </c>
      <c r="Y151" s="244">
        <f t="shared" si="51"/>
        <v>0</v>
      </c>
      <c r="Z151" s="244">
        <f t="shared" si="52"/>
        <v>0</v>
      </c>
      <c r="AA151" s="239">
        <f t="shared" si="53"/>
        <v>0</v>
      </c>
    </row>
    <row r="152" spans="1:28" x14ac:dyDescent="0.2">
      <c r="A152" s="68">
        <v>5</v>
      </c>
      <c r="B152" s="146">
        <v>1</v>
      </c>
      <c r="C152" s="69">
        <v>7</v>
      </c>
      <c r="D152" s="180" t="s">
        <v>358</v>
      </c>
      <c r="E152" s="224" t="s">
        <v>4</v>
      </c>
      <c r="F152" s="205"/>
      <c r="G152" s="71">
        <v>0</v>
      </c>
      <c r="H152" s="71">
        <v>100</v>
      </c>
      <c r="I152" s="71">
        <v>100</v>
      </c>
      <c r="J152" s="71">
        <v>0</v>
      </c>
      <c r="K152" s="71">
        <v>0</v>
      </c>
      <c r="L152" s="71">
        <v>0</v>
      </c>
      <c r="M152" s="71">
        <v>0</v>
      </c>
      <c r="N152" s="71">
        <f>250*0.3</f>
        <v>75</v>
      </c>
      <c r="O152" s="71">
        <v>0</v>
      </c>
      <c r="P152" s="111">
        <v>0</v>
      </c>
      <c r="Q152" s="122"/>
      <c r="R152" s="244">
        <f t="shared" si="44"/>
        <v>0</v>
      </c>
      <c r="S152" s="244">
        <f t="shared" si="45"/>
        <v>0</v>
      </c>
      <c r="T152" s="244">
        <f t="shared" si="46"/>
        <v>0</v>
      </c>
      <c r="U152" s="244">
        <f t="shared" si="47"/>
        <v>0</v>
      </c>
      <c r="V152" s="244">
        <f t="shared" si="48"/>
        <v>0</v>
      </c>
      <c r="W152" s="244">
        <f t="shared" si="49"/>
        <v>0</v>
      </c>
      <c r="X152" s="244">
        <f t="shared" si="50"/>
        <v>0</v>
      </c>
      <c r="Y152" s="244">
        <f t="shared" si="51"/>
        <v>0</v>
      </c>
      <c r="Z152" s="244">
        <f t="shared" si="52"/>
        <v>0</v>
      </c>
      <c r="AA152" s="239">
        <f t="shared" si="53"/>
        <v>0</v>
      </c>
    </row>
    <row r="153" spans="1:28" x14ac:dyDescent="0.2">
      <c r="A153" s="68">
        <v>5</v>
      </c>
      <c r="B153" s="146">
        <v>1</v>
      </c>
      <c r="C153" s="69">
        <v>8</v>
      </c>
      <c r="D153" s="180" t="s">
        <v>249</v>
      </c>
      <c r="E153" s="224" t="s">
        <v>6</v>
      </c>
      <c r="F153" s="205"/>
      <c r="G153" s="71">
        <v>0</v>
      </c>
      <c r="H153" s="71">
        <v>0</v>
      </c>
      <c r="I153" s="71">
        <v>0</v>
      </c>
      <c r="J153" s="71">
        <v>0</v>
      </c>
      <c r="K153" s="71">
        <v>0</v>
      </c>
      <c r="L153" s="71">
        <v>0</v>
      </c>
      <c r="M153" s="71">
        <v>2500</v>
      </c>
      <c r="N153" s="71">
        <v>0</v>
      </c>
      <c r="O153" s="71">
        <v>0</v>
      </c>
      <c r="P153" s="111">
        <v>0</v>
      </c>
      <c r="Q153" s="122"/>
      <c r="R153" s="244">
        <f t="shared" si="44"/>
        <v>0</v>
      </c>
      <c r="S153" s="244">
        <f t="shared" si="45"/>
        <v>0</v>
      </c>
      <c r="T153" s="244">
        <f t="shared" si="46"/>
        <v>0</v>
      </c>
      <c r="U153" s="244">
        <f t="shared" si="47"/>
        <v>0</v>
      </c>
      <c r="V153" s="244">
        <f t="shared" si="48"/>
        <v>0</v>
      </c>
      <c r="W153" s="244">
        <f t="shared" si="49"/>
        <v>0</v>
      </c>
      <c r="X153" s="244">
        <f t="shared" si="50"/>
        <v>0</v>
      </c>
      <c r="Y153" s="244">
        <f t="shared" si="51"/>
        <v>0</v>
      </c>
      <c r="Z153" s="244">
        <f t="shared" si="52"/>
        <v>0</v>
      </c>
      <c r="AA153" s="239">
        <f t="shared" si="53"/>
        <v>0</v>
      </c>
    </row>
    <row r="154" spans="1:28" s="63" customFormat="1" ht="12.75" x14ac:dyDescent="0.15">
      <c r="A154" s="68"/>
      <c r="B154" s="121"/>
      <c r="C154" s="94"/>
      <c r="D154" s="116"/>
      <c r="E154" s="65"/>
      <c r="F154" s="121"/>
      <c r="G154" s="94"/>
      <c r="H154" s="94"/>
      <c r="I154" s="94"/>
      <c r="J154" s="94"/>
      <c r="K154" s="94"/>
      <c r="L154" s="94"/>
      <c r="M154" s="94"/>
      <c r="N154" s="94"/>
      <c r="O154" s="94"/>
      <c r="P154" s="116"/>
      <c r="Q154" s="65"/>
      <c r="R154" s="255"/>
      <c r="S154" s="256"/>
      <c r="T154" s="256"/>
      <c r="U154" s="256"/>
      <c r="V154" s="256"/>
      <c r="W154" s="256"/>
      <c r="X154" s="256"/>
      <c r="Y154" s="256"/>
      <c r="Z154" s="256"/>
      <c r="AA154" s="257"/>
    </row>
    <row r="155" spans="1:28" x14ac:dyDescent="0.2">
      <c r="A155" s="68"/>
      <c r="B155" s="146"/>
      <c r="C155" s="69"/>
      <c r="D155" s="180"/>
      <c r="E155" s="224"/>
      <c r="F155" s="205"/>
      <c r="G155" s="76"/>
      <c r="H155" s="71"/>
      <c r="I155" s="71"/>
      <c r="J155" s="71"/>
      <c r="K155" s="71"/>
      <c r="L155" s="71"/>
      <c r="M155" s="71"/>
      <c r="N155" s="71"/>
      <c r="O155" s="71"/>
      <c r="P155" s="111"/>
      <c r="Q155" s="122"/>
      <c r="R155" s="244"/>
      <c r="S155" s="71"/>
      <c r="T155" s="71"/>
      <c r="U155" s="71"/>
      <c r="V155" s="71"/>
      <c r="W155" s="71"/>
      <c r="X155" s="71"/>
      <c r="Y155" s="71"/>
      <c r="Z155" s="71"/>
      <c r="AA155" s="245"/>
    </row>
    <row r="156" spans="1:28" ht="15" thickBot="1" x14ac:dyDescent="0.25">
      <c r="A156" s="170"/>
      <c r="B156" s="148"/>
      <c r="C156" s="137"/>
      <c r="D156" s="181" t="s">
        <v>87</v>
      </c>
      <c r="E156" s="226"/>
      <c r="F156" s="208"/>
      <c r="G156" s="109"/>
      <c r="H156" s="110"/>
      <c r="I156" s="110"/>
      <c r="J156" s="110"/>
      <c r="K156" s="110"/>
      <c r="L156" s="110"/>
      <c r="M156" s="110"/>
      <c r="N156" s="110"/>
      <c r="O156" s="110"/>
      <c r="P156" s="120"/>
      <c r="Q156" s="131"/>
      <c r="R156" s="258">
        <f>SUM(R146:R155)</f>
        <v>0</v>
      </c>
      <c r="S156" s="258">
        <f t="shared" ref="S156:AA156" si="64">SUM(S146:S155)</f>
        <v>0</v>
      </c>
      <c r="T156" s="258">
        <f t="shared" si="64"/>
        <v>0</v>
      </c>
      <c r="U156" s="258">
        <f t="shared" si="64"/>
        <v>0</v>
      </c>
      <c r="V156" s="258">
        <f t="shared" si="64"/>
        <v>0</v>
      </c>
      <c r="W156" s="258">
        <f t="shared" si="64"/>
        <v>0</v>
      </c>
      <c r="X156" s="258">
        <f t="shared" si="64"/>
        <v>0</v>
      </c>
      <c r="Y156" s="258">
        <f t="shared" si="64"/>
        <v>0</v>
      </c>
      <c r="Z156" s="258">
        <f t="shared" si="64"/>
        <v>0</v>
      </c>
      <c r="AA156" s="259">
        <f t="shared" si="64"/>
        <v>0</v>
      </c>
      <c r="AB156" s="34">
        <f>SUM(R156:AA156)</f>
        <v>0</v>
      </c>
    </row>
    <row r="157" spans="1:28" x14ac:dyDescent="0.2">
      <c r="A157" s="169"/>
      <c r="B157" s="149"/>
      <c r="C157" s="132"/>
      <c r="D157" s="182"/>
      <c r="E157" s="227"/>
      <c r="F157" s="209"/>
      <c r="G157" s="139"/>
      <c r="H157" s="140"/>
      <c r="I157" s="140"/>
      <c r="J157" s="140"/>
      <c r="K157" s="140"/>
      <c r="L157" s="140"/>
      <c r="M157" s="140"/>
      <c r="N157" s="140"/>
      <c r="O157" s="140"/>
      <c r="P157" s="141"/>
      <c r="Q157" s="136"/>
      <c r="R157" s="242"/>
      <c r="S157" s="140"/>
      <c r="T157" s="140"/>
      <c r="U157" s="140"/>
      <c r="V157" s="140"/>
      <c r="W157" s="140"/>
      <c r="X157" s="140"/>
      <c r="Y157" s="140"/>
      <c r="Z157" s="140"/>
      <c r="AA157" s="243"/>
    </row>
    <row r="158" spans="1:28" x14ac:dyDescent="0.2">
      <c r="A158" s="72">
        <v>6</v>
      </c>
      <c r="B158" s="147"/>
      <c r="C158" s="73"/>
      <c r="D158" s="179" t="s">
        <v>106</v>
      </c>
      <c r="E158" s="224"/>
      <c r="F158" s="205"/>
      <c r="G158" s="76"/>
      <c r="H158" s="71"/>
      <c r="I158" s="71"/>
      <c r="J158" s="71"/>
      <c r="K158" s="71"/>
      <c r="L158" s="71"/>
      <c r="M158" s="71"/>
      <c r="N158" s="71"/>
      <c r="O158" s="71"/>
      <c r="P158" s="111"/>
      <c r="Q158" s="122"/>
      <c r="R158" s="244"/>
      <c r="S158" s="71"/>
      <c r="T158" s="71"/>
      <c r="U158" s="71"/>
      <c r="V158" s="71"/>
      <c r="W158" s="71"/>
      <c r="X158" s="71"/>
      <c r="Y158" s="71"/>
      <c r="Z158" s="71"/>
      <c r="AA158" s="245"/>
    </row>
    <row r="159" spans="1:28" x14ac:dyDescent="0.2">
      <c r="A159" s="72">
        <v>6</v>
      </c>
      <c r="B159" s="147">
        <v>1</v>
      </c>
      <c r="C159" s="73"/>
      <c r="D159" s="179" t="s">
        <v>333</v>
      </c>
      <c r="E159" s="224" t="s">
        <v>90</v>
      </c>
      <c r="F159" s="205"/>
      <c r="G159" s="76"/>
      <c r="H159" s="71"/>
      <c r="I159" s="71"/>
      <c r="J159" s="71"/>
      <c r="K159" s="71"/>
      <c r="L159" s="71"/>
      <c r="M159" s="71"/>
      <c r="N159" s="71"/>
      <c r="O159" s="71"/>
      <c r="P159" s="111"/>
      <c r="Q159" s="122"/>
      <c r="R159" s="244"/>
      <c r="S159" s="71"/>
      <c r="T159" s="71"/>
      <c r="U159" s="71"/>
      <c r="V159" s="71"/>
      <c r="W159" s="71"/>
      <c r="X159" s="71"/>
      <c r="Y159" s="71"/>
      <c r="Z159" s="71"/>
      <c r="AA159" s="245"/>
    </row>
    <row r="160" spans="1:28" x14ac:dyDescent="0.2">
      <c r="A160" s="68">
        <v>6</v>
      </c>
      <c r="B160" s="146">
        <v>1</v>
      </c>
      <c r="C160" s="69">
        <v>1</v>
      </c>
      <c r="D160" s="180" t="s">
        <v>334</v>
      </c>
      <c r="E160" s="224" t="s">
        <v>6</v>
      </c>
      <c r="F160" s="205"/>
      <c r="G160" s="71">
        <v>0</v>
      </c>
      <c r="H160" s="71">
        <v>1700</v>
      </c>
      <c r="I160" s="71">
        <v>1700</v>
      </c>
      <c r="J160" s="71">
        <v>0</v>
      </c>
      <c r="K160" s="71">
        <v>0</v>
      </c>
      <c r="L160" s="71">
        <v>0</v>
      </c>
      <c r="M160" s="71"/>
      <c r="N160" s="71">
        <v>0</v>
      </c>
      <c r="O160" s="71">
        <v>0</v>
      </c>
      <c r="P160" s="111">
        <v>0</v>
      </c>
      <c r="Q160" s="122"/>
      <c r="R160" s="244">
        <f>G160*$Q160</f>
        <v>0</v>
      </c>
      <c r="S160" s="244">
        <f t="shared" ref="S160:AA160" si="65">H160*$Q160</f>
        <v>0</v>
      </c>
      <c r="T160" s="244">
        <f t="shared" si="65"/>
        <v>0</v>
      </c>
      <c r="U160" s="244">
        <f t="shared" si="65"/>
        <v>0</v>
      </c>
      <c r="V160" s="244">
        <f t="shared" si="65"/>
        <v>0</v>
      </c>
      <c r="W160" s="244">
        <f t="shared" si="65"/>
        <v>0</v>
      </c>
      <c r="X160" s="244">
        <f t="shared" si="65"/>
        <v>0</v>
      </c>
      <c r="Y160" s="244">
        <f t="shared" si="65"/>
        <v>0</v>
      </c>
      <c r="Z160" s="244">
        <f t="shared" si="65"/>
        <v>0</v>
      </c>
      <c r="AA160" s="239">
        <f t="shared" si="65"/>
        <v>0</v>
      </c>
    </row>
    <row r="161" spans="1:27" x14ac:dyDescent="0.2">
      <c r="A161" s="68">
        <v>6</v>
      </c>
      <c r="B161" s="146">
        <v>1</v>
      </c>
      <c r="C161" s="69">
        <v>2</v>
      </c>
      <c r="D161" s="180" t="s">
        <v>345</v>
      </c>
      <c r="E161" s="224" t="s">
        <v>6</v>
      </c>
      <c r="F161" s="205"/>
      <c r="G161" s="71">
        <v>0</v>
      </c>
      <c r="H161" s="71">
        <v>0</v>
      </c>
      <c r="I161" s="71">
        <v>0</v>
      </c>
      <c r="J161" s="71">
        <v>0</v>
      </c>
      <c r="K161" s="71">
        <v>0</v>
      </c>
      <c r="L161" s="71">
        <v>0</v>
      </c>
      <c r="M161" s="71"/>
      <c r="N161" s="71">
        <v>0</v>
      </c>
      <c r="O161" s="71">
        <v>0</v>
      </c>
      <c r="P161" s="111">
        <v>0</v>
      </c>
      <c r="Q161" s="122"/>
      <c r="R161" s="244">
        <f t="shared" ref="R161:R196" si="66">G161*$Q161</f>
        <v>0</v>
      </c>
      <c r="S161" s="244">
        <f t="shared" ref="S161:S196" si="67">H161*$Q161</f>
        <v>0</v>
      </c>
      <c r="T161" s="244">
        <f t="shared" ref="T161:T196" si="68">I161*$Q161</f>
        <v>0</v>
      </c>
      <c r="U161" s="244">
        <f t="shared" ref="U161:U196" si="69">J161*$Q161</f>
        <v>0</v>
      </c>
      <c r="V161" s="244">
        <f t="shared" ref="V161:V196" si="70">K161*$Q161</f>
        <v>0</v>
      </c>
      <c r="W161" s="244">
        <f t="shared" ref="W161:W196" si="71">L161*$Q161</f>
        <v>0</v>
      </c>
      <c r="X161" s="244">
        <f t="shared" ref="X161:X196" si="72">M161*$Q161</f>
        <v>0</v>
      </c>
      <c r="Y161" s="244">
        <f t="shared" ref="Y161:Y196" si="73">N161*$Q161</f>
        <v>0</v>
      </c>
      <c r="Z161" s="244">
        <f t="shared" ref="Z161:Z196" si="74">O161*$Q161</f>
        <v>0</v>
      </c>
      <c r="AA161" s="239">
        <f t="shared" ref="AA161:AA196" si="75">P161*$Q161</f>
        <v>0</v>
      </c>
    </row>
    <row r="162" spans="1:27" x14ac:dyDescent="0.2">
      <c r="A162" s="68">
        <v>6</v>
      </c>
      <c r="B162" s="146">
        <v>1</v>
      </c>
      <c r="C162" s="69">
        <v>3</v>
      </c>
      <c r="D162" s="180" t="s">
        <v>107</v>
      </c>
      <c r="E162" s="224" t="s">
        <v>95</v>
      </c>
      <c r="F162" s="205"/>
      <c r="G162" s="71">
        <v>0</v>
      </c>
      <c r="H162" s="71">
        <f>H160*5/1000</f>
        <v>8.5</v>
      </c>
      <c r="I162" s="71">
        <f>I160*5/1000</f>
        <v>8.5</v>
      </c>
      <c r="J162" s="71">
        <v>0</v>
      </c>
      <c r="K162" s="71">
        <v>0</v>
      </c>
      <c r="L162" s="71">
        <v>0</v>
      </c>
      <c r="M162" s="71"/>
      <c r="N162" s="71">
        <v>0</v>
      </c>
      <c r="O162" s="71">
        <v>0</v>
      </c>
      <c r="P162" s="111">
        <v>0</v>
      </c>
      <c r="Q162" s="122"/>
      <c r="R162" s="244">
        <f t="shared" si="66"/>
        <v>0</v>
      </c>
      <c r="S162" s="244">
        <f t="shared" si="67"/>
        <v>0</v>
      </c>
      <c r="T162" s="244">
        <f t="shared" si="68"/>
        <v>0</v>
      </c>
      <c r="U162" s="244">
        <f t="shared" si="69"/>
        <v>0</v>
      </c>
      <c r="V162" s="244">
        <f t="shared" si="70"/>
        <v>0</v>
      </c>
      <c r="W162" s="244">
        <f t="shared" si="71"/>
        <v>0</v>
      </c>
      <c r="X162" s="244">
        <f t="shared" si="72"/>
        <v>0</v>
      </c>
      <c r="Y162" s="244">
        <f t="shared" si="73"/>
        <v>0</v>
      </c>
      <c r="Z162" s="244">
        <f t="shared" si="74"/>
        <v>0</v>
      </c>
      <c r="AA162" s="239">
        <f t="shared" si="75"/>
        <v>0</v>
      </c>
    </row>
    <row r="163" spans="1:27" x14ac:dyDescent="0.2">
      <c r="A163" s="72"/>
      <c r="B163" s="147"/>
      <c r="C163" s="73"/>
      <c r="D163" s="180"/>
      <c r="E163" s="224"/>
      <c r="F163" s="205"/>
      <c r="G163" s="76"/>
      <c r="H163" s="71"/>
      <c r="I163" s="71"/>
      <c r="J163" s="71"/>
      <c r="K163" s="71"/>
      <c r="L163" s="71"/>
      <c r="M163" s="71"/>
      <c r="N163" s="71"/>
      <c r="O163" s="71"/>
      <c r="P163" s="111"/>
      <c r="Q163" s="122"/>
      <c r="R163" s="244">
        <f t="shared" si="66"/>
        <v>0</v>
      </c>
      <c r="S163" s="244">
        <f t="shared" si="67"/>
        <v>0</v>
      </c>
      <c r="T163" s="244">
        <f t="shared" si="68"/>
        <v>0</v>
      </c>
      <c r="U163" s="244">
        <f t="shared" si="69"/>
        <v>0</v>
      </c>
      <c r="V163" s="244">
        <f t="shared" si="70"/>
        <v>0</v>
      </c>
      <c r="W163" s="244">
        <f t="shared" si="71"/>
        <v>0</v>
      </c>
      <c r="X163" s="244">
        <f t="shared" si="72"/>
        <v>0</v>
      </c>
      <c r="Y163" s="244">
        <f t="shared" si="73"/>
        <v>0</v>
      </c>
      <c r="Z163" s="244">
        <f t="shared" si="74"/>
        <v>0</v>
      </c>
      <c r="AA163" s="239">
        <f t="shared" si="75"/>
        <v>0</v>
      </c>
    </row>
    <row r="164" spans="1:27" x14ac:dyDescent="0.2">
      <c r="A164" s="72">
        <v>6</v>
      </c>
      <c r="B164" s="147">
        <v>1</v>
      </c>
      <c r="C164" s="73"/>
      <c r="D164" s="179" t="s">
        <v>343</v>
      </c>
      <c r="E164" s="224"/>
      <c r="F164" s="205"/>
      <c r="G164" s="76"/>
      <c r="H164" s="71"/>
      <c r="I164" s="71"/>
      <c r="J164" s="71"/>
      <c r="K164" s="71"/>
      <c r="L164" s="71"/>
      <c r="M164" s="71"/>
      <c r="N164" s="71"/>
      <c r="O164" s="71"/>
      <c r="P164" s="111"/>
      <c r="Q164" s="122"/>
      <c r="R164" s="244">
        <f t="shared" si="66"/>
        <v>0</v>
      </c>
      <c r="S164" s="244">
        <f t="shared" si="67"/>
        <v>0</v>
      </c>
      <c r="T164" s="244">
        <f t="shared" si="68"/>
        <v>0</v>
      </c>
      <c r="U164" s="244">
        <f t="shared" si="69"/>
        <v>0</v>
      </c>
      <c r="V164" s="244">
        <f t="shared" si="70"/>
        <v>0</v>
      </c>
      <c r="W164" s="244">
        <f t="shared" si="71"/>
        <v>0</v>
      </c>
      <c r="X164" s="244">
        <f t="shared" si="72"/>
        <v>0</v>
      </c>
      <c r="Y164" s="244">
        <f t="shared" si="73"/>
        <v>0</v>
      </c>
      <c r="Z164" s="244">
        <f t="shared" si="74"/>
        <v>0</v>
      </c>
      <c r="AA164" s="239">
        <f t="shared" si="75"/>
        <v>0</v>
      </c>
    </row>
    <row r="165" spans="1:27" x14ac:dyDescent="0.2">
      <c r="A165" s="68">
        <v>6</v>
      </c>
      <c r="B165" s="146">
        <v>1</v>
      </c>
      <c r="C165" s="69">
        <v>4</v>
      </c>
      <c r="D165" s="180" t="s">
        <v>334</v>
      </c>
      <c r="E165" s="224" t="s">
        <v>6</v>
      </c>
      <c r="F165" s="205"/>
      <c r="G165" s="71">
        <v>0</v>
      </c>
      <c r="H165" s="71">
        <v>0</v>
      </c>
      <c r="I165" s="71">
        <v>0</v>
      </c>
      <c r="J165" s="71">
        <v>0</v>
      </c>
      <c r="K165" s="71">
        <v>0</v>
      </c>
      <c r="L165" s="71">
        <v>0</v>
      </c>
      <c r="M165" s="71">
        <v>100</v>
      </c>
      <c r="N165" s="71">
        <v>1300</v>
      </c>
      <c r="O165" s="71">
        <v>0</v>
      </c>
      <c r="P165" s="71">
        <v>0</v>
      </c>
      <c r="Q165" s="122"/>
      <c r="R165" s="244">
        <f t="shared" si="66"/>
        <v>0</v>
      </c>
      <c r="S165" s="244">
        <f t="shared" si="67"/>
        <v>0</v>
      </c>
      <c r="T165" s="244">
        <f t="shared" si="68"/>
        <v>0</v>
      </c>
      <c r="U165" s="244">
        <f t="shared" si="69"/>
        <v>0</v>
      </c>
      <c r="V165" s="244">
        <f t="shared" si="70"/>
        <v>0</v>
      </c>
      <c r="W165" s="244">
        <f t="shared" si="71"/>
        <v>0</v>
      </c>
      <c r="X165" s="244">
        <f t="shared" si="72"/>
        <v>0</v>
      </c>
      <c r="Y165" s="244">
        <f t="shared" si="73"/>
        <v>0</v>
      </c>
      <c r="Z165" s="244">
        <f t="shared" si="74"/>
        <v>0</v>
      </c>
      <c r="AA165" s="239">
        <f t="shared" si="75"/>
        <v>0</v>
      </c>
    </row>
    <row r="166" spans="1:27" x14ac:dyDescent="0.2">
      <c r="A166" s="68">
        <v>6</v>
      </c>
      <c r="B166" s="146">
        <v>1</v>
      </c>
      <c r="C166" s="69">
        <v>5</v>
      </c>
      <c r="D166" s="180" t="s">
        <v>107</v>
      </c>
      <c r="E166" s="224" t="s">
        <v>95</v>
      </c>
      <c r="F166" s="205"/>
      <c r="G166" s="71">
        <v>0</v>
      </c>
      <c r="H166" s="71">
        <v>0</v>
      </c>
      <c r="I166" s="71">
        <v>0</v>
      </c>
      <c r="J166" s="71">
        <v>0</v>
      </c>
      <c r="K166" s="71">
        <v>0</v>
      </c>
      <c r="L166" s="71">
        <v>0</v>
      </c>
      <c r="M166" s="71">
        <f>M165*5/1000</f>
        <v>0.5</v>
      </c>
      <c r="N166" s="71">
        <f>N165*5/1000</f>
        <v>6.5</v>
      </c>
      <c r="O166" s="71">
        <v>0</v>
      </c>
      <c r="P166" s="71">
        <v>0</v>
      </c>
      <c r="Q166" s="122"/>
      <c r="R166" s="244">
        <f t="shared" si="66"/>
        <v>0</v>
      </c>
      <c r="S166" s="244">
        <f t="shared" si="67"/>
        <v>0</v>
      </c>
      <c r="T166" s="244">
        <f t="shared" si="68"/>
        <v>0</v>
      </c>
      <c r="U166" s="244">
        <f t="shared" si="69"/>
        <v>0</v>
      </c>
      <c r="V166" s="244">
        <f t="shared" si="70"/>
        <v>0</v>
      </c>
      <c r="W166" s="244">
        <f t="shared" si="71"/>
        <v>0</v>
      </c>
      <c r="X166" s="244">
        <f t="shared" si="72"/>
        <v>0</v>
      </c>
      <c r="Y166" s="244">
        <f t="shared" si="73"/>
        <v>0</v>
      </c>
      <c r="Z166" s="244">
        <f t="shared" si="74"/>
        <v>0</v>
      </c>
      <c r="AA166" s="239">
        <f t="shared" si="75"/>
        <v>0</v>
      </c>
    </row>
    <row r="167" spans="1:27" x14ac:dyDescent="0.2">
      <c r="A167" s="72"/>
      <c r="B167" s="147"/>
      <c r="C167" s="73"/>
      <c r="D167" s="180"/>
      <c r="E167" s="224"/>
      <c r="F167" s="205"/>
      <c r="G167" s="76"/>
      <c r="H167" s="71"/>
      <c r="I167" s="71"/>
      <c r="J167" s="71"/>
      <c r="K167" s="71"/>
      <c r="L167" s="71"/>
      <c r="M167" s="71"/>
      <c r="N167" s="71"/>
      <c r="O167" s="71"/>
      <c r="P167" s="111"/>
      <c r="Q167" s="122"/>
      <c r="R167" s="244">
        <f t="shared" si="66"/>
        <v>0</v>
      </c>
      <c r="S167" s="244">
        <f t="shared" si="67"/>
        <v>0</v>
      </c>
      <c r="T167" s="244">
        <f t="shared" si="68"/>
        <v>0</v>
      </c>
      <c r="U167" s="244">
        <f t="shared" si="69"/>
        <v>0</v>
      </c>
      <c r="V167" s="244">
        <f t="shared" si="70"/>
        <v>0</v>
      </c>
      <c r="W167" s="244">
        <f t="shared" si="71"/>
        <v>0</v>
      </c>
      <c r="X167" s="244">
        <f t="shared" si="72"/>
        <v>0</v>
      </c>
      <c r="Y167" s="244">
        <f t="shared" si="73"/>
        <v>0</v>
      </c>
      <c r="Z167" s="244">
        <f t="shared" si="74"/>
        <v>0</v>
      </c>
      <c r="AA167" s="239">
        <f t="shared" si="75"/>
        <v>0</v>
      </c>
    </row>
    <row r="168" spans="1:27" x14ac:dyDescent="0.2">
      <c r="A168" s="72">
        <v>6</v>
      </c>
      <c r="B168" s="147">
        <v>1</v>
      </c>
      <c r="C168" s="73"/>
      <c r="D168" s="179" t="s">
        <v>349</v>
      </c>
      <c r="E168" s="224"/>
      <c r="F168" s="205"/>
      <c r="G168" s="76"/>
      <c r="H168" s="71"/>
      <c r="I168" s="71"/>
      <c r="J168" s="71"/>
      <c r="K168" s="71"/>
      <c r="L168" s="71"/>
      <c r="M168" s="71"/>
      <c r="N168" s="71"/>
      <c r="O168" s="71"/>
      <c r="P168" s="111"/>
      <c r="Q168" s="122"/>
      <c r="R168" s="244">
        <f t="shared" si="66"/>
        <v>0</v>
      </c>
      <c r="S168" s="244">
        <f t="shared" si="67"/>
        <v>0</v>
      </c>
      <c r="T168" s="244">
        <f t="shared" si="68"/>
        <v>0</v>
      </c>
      <c r="U168" s="244">
        <f t="shared" si="69"/>
        <v>0</v>
      </c>
      <c r="V168" s="244">
        <f t="shared" si="70"/>
        <v>0</v>
      </c>
      <c r="W168" s="244">
        <f t="shared" si="71"/>
        <v>0</v>
      </c>
      <c r="X168" s="244">
        <f t="shared" si="72"/>
        <v>0</v>
      </c>
      <c r="Y168" s="244">
        <f t="shared" si="73"/>
        <v>0</v>
      </c>
      <c r="Z168" s="244">
        <f t="shared" si="74"/>
        <v>0</v>
      </c>
      <c r="AA168" s="239">
        <f t="shared" si="75"/>
        <v>0</v>
      </c>
    </row>
    <row r="169" spans="1:27" x14ac:dyDescent="0.2">
      <c r="A169" s="68">
        <v>6</v>
      </c>
      <c r="B169" s="146">
        <v>1</v>
      </c>
      <c r="C169" s="69">
        <v>6</v>
      </c>
      <c r="D169" s="180" t="s">
        <v>348</v>
      </c>
      <c r="E169" s="224" t="s">
        <v>6</v>
      </c>
      <c r="F169" s="205"/>
      <c r="G169" s="71">
        <v>0</v>
      </c>
      <c r="H169" s="71">
        <v>0</v>
      </c>
      <c r="I169" s="71">
        <v>0</v>
      </c>
      <c r="J169" s="71">
        <v>0</v>
      </c>
      <c r="K169" s="71">
        <v>0</v>
      </c>
      <c r="L169" s="71">
        <v>0</v>
      </c>
      <c r="M169" s="71">
        <f>1600</f>
        <v>1600</v>
      </c>
      <c r="N169" s="71">
        <v>0</v>
      </c>
      <c r="O169" s="71">
        <v>0</v>
      </c>
      <c r="P169" s="71">
        <v>0</v>
      </c>
      <c r="Q169" s="122"/>
      <c r="R169" s="244">
        <f t="shared" si="66"/>
        <v>0</v>
      </c>
      <c r="S169" s="244">
        <f t="shared" si="67"/>
        <v>0</v>
      </c>
      <c r="T169" s="244">
        <f t="shared" si="68"/>
        <v>0</v>
      </c>
      <c r="U169" s="244">
        <f t="shared" si="69"/>
        <v>0</v>
      </c>
      <c r="V169" s="244">
        <f t="shared" si="70"/>
        <v>0</v>
      </c>
      <c r="W169" s="244">
        <f t="shared" si="71"/>
        <v>0</v>
      </c>
      <c r="X169" s="244">
        <f t="shared" si="72"/>
        <v>0</v>
      </c>
      <c r="Y169" s="244">
        <f t="shared" si="73"/>
        <v>0</v>
      </c>
      <c r="Z169" s="244">
        <f t="shared" si="74"/>
        <v>0</v>
      </c>
      <c r="AA169" s="239">
        <f t="shared" si="75"/>
        <v>0</v>
      </c>
    </row>
    <row r="170" spans="1:27" x14ac:dyDescent="0.2">
      <c r="A170" s="68">
        <v>6</v>
      </c>
      <c r="B170" s="146">
        <v>1</v>
      </c>
      <c r="C170" s="69">
        <v>7</v>
      </c>
      <c r="D170" s="180" t="s">
        <v>107</v>
      </c>
      <c r="E170" s="224" t="s">
        <v>95</v>
      </c>
      <c r="F170" s="205"/>
      <c r="G170" s="71">
        <v>0</v>
      </c>
      <c r="H170" s="71">
        <v>0</v>
      </c>
      <c r="I170" s="71">
        <v>0</v>
      </c>
      <c r="J170" s="71">
        <v>0</v>
      </c>
      <c r="K170" s="71">
        <v>0</v>
      </c>
      <c r="L170" s="71">
        <v>0</v>
      </c>
      <c r="M170" s="71">
        <f>M169*5/1000</f>
        <v>8</v>
      </c>
      <c r="N170" s="71">
        <v>0</v>
      </c>
      <c r="O170" s="71">
        <v>0</v>
      </c>
      <c r="P170" s="71">
        <v>0</v>
      </c>
      <c r="Q170" s="122"/>
      <c r="R170" s="244">
        <f t="shared" si="66"/>
        <v>0</v>
      </c>
      <c r="S170" s="244">
        <f t="shared" si="67"/>
        <v>0</v>
      </c>
      <c r="T170" s="244">
        <f t="shared" si="68"/>
        <v>0</v>
      </c>
      <c r="U170" s="244">
        <f t="shared" si="69"/>
        <v>0</v>
      </c>
      <c r="V170" s="244">
        <f t="shared" si="70"/>
        <v>0</v>
      </c>
      <c r="W170" s="244">
        <f t="shared" si="71"/>
        <v>0</v>
      </c>
      <c r="X170" s="244">
        <f t="shared" si="72"/>
        <v>0</v>
      </c>
      <c r="Y170" s="244">
        <f t="shared" si="73"/>
        <v>0</v>
      </c>
      <c r="Z170" s="244">
        <f t="shared" si="74"/>
        <v>0</v>
      </c>
      <c r="AA170" s="239">
        <f t="shared" si="75"/>
        <v>0</v>
      </c>
    </row>
    <row r="171" spans="1:27" x14ac:dyDescent="0.2">
      <c r="A171" s="72"/>
      <c r="B171" s="147"/>
      <c r="C171" s="73"/>
      <c r="D171" s="180"/>
      <c r="E171" s="224"/>
      <c r="F171" s="205"/>
      <c r="G171" s="76"/>
      <c r="H171" s="71"/>
      <c r="I171" s="71"/>
      <c r="J171" s="71"/>
      <c r="K171" s="71"/>
      <c r="L171" s="71"/>
      <c r="M171" s="71"/>
      <c r="N171" s="71"/>
      <c r="O171" s="71"/>
      <c r="P171" s="111"/>
      <c r="Q171" s="122"/>
      <c r="R171" s="244">
        <f t="shared" si="66"/>
        <v>0</v>
      </c>
      <c r="S171" s="244">
        <f t="shared" si="67"/>
        <v>0</v>
      </c>
      <c r="T171" s="244">
        <f t="shared" si="68"/>
        <v>0</v>
      </c>
      <c r="U171" s="244">
        <f t="shared" si="69"/>
        <v>0</v>
      </c>
      <c r="V171" s="244">
        <f t="shared" si="70"/>
        <v>0</v>
      </c>
      <c r="W171" s="244">
        <f t="shared" si="71"/>
        <v>0</v>
      </c>
      <c r="X171" s="244">
        <f t="shared" si="72"/>
        <v>0</v>
      </c>
      <c r="Y171" s="244">
        <f t="shared" si="73"/>
        <v>0</v>
      </c>
      <c r="Z171" s="244">
        <f t="shared" si="74"/>
        <v>0</v>
      </c>
      <c r="AA171" s="239">
        <f t="shared" si="75"/>
        <v>0</v>
      </c>
    </row>
    <row r="172" spans="1:27" x14ac:dyDescent="0.2">
      <c r="A172" s="72">
        <v>6</v>
      </c>
      <c r="B172" s="147">
        <v>1</v>
      </c>
      <c r="C172" s="73"/>
      <c r="D172" s="179" t="s">
        <v>350</v>
      </c>
      <c r="E172" s="224"/>
      <c r="F172" s="205"/>
      <c r="G172" s="76"/>
      <c r="H172" s="71"/>
      <c r="I172" s="71"/>
      <c r="J172" s="71"/>
      <c r="K172" s="71"/>
      <c r="L172" s="71"/>
      <c r="M172" s="71"/>
      <c r="N172" s="71"/>
      <c r="O172" s="71"/>
      <c r="P172" s="111"/>
      <c r="Q172" s="122"/>
      <c r="R172" s="244">
        <f t="shared" si="66"/>
        <v>0</v>
      </c>
      <c r="S172" s="244">
        <f t="shared" si="67"/>
        <v>0</v>
      </c>
      <c r="T172" s="244">
        <f t="shared" si="68"/>
        <v>0</v>
      </c>
      <c r="U172" s="244">
        <f t="shared" si="69"/>
        <v>0</v>
      </c>
      <c r="V172" s="244">
        <f t="shared" si="70"/>
        <v>0</v>
      </c>
      <c r="W172" s="244">
        <f t="shared" si="71"/>
        <v>0</v>
      </c>
      <c r="X172" s="244">
        <f t="shared" si="72"/>
        <v>0</v>
      </c>
      <c r="Y172" s="244">
        <f t="shared" si="73"/>
        <v>0</v>
      </c>
      <c r="Z172" s="244">
        <f t="shared" si="74"/>
        <v>0</v>
      </c>
      <c r="AA172" s="239">
        <f t="shared" si="75"/>
        <v>0</v>
      </c>
    </row>
    <row r="173" spans="1:27" x14ac:dyDescent="0.2">
      <c r="A173" s="68">
        <v>6</v>
      </c>
      <c r="B173" s="146">
        <v>1</v>
      </c>
      <c r="C173" s="69">
        <v>8</v>
      </c>
      <c r="D173" s="180" t="s">
        <v>334</v>
      </c>
      <c r="E173" s="224" t="s">
        <v>6</v>
      </c>
      <c r="F173" s="205"/>
      <c r="G173" s="71">
        <v>0</v>
      </c>
      <c r="H173" s="71">
        <v>0</v>
      </c>
      <c r="I173" s="71">
        <v>0</v>
      </c>
      <c r="J173" s="71">
        <v>0</v>
      </c>
      <c r="K173" s="71">
        <v>0</v>
      </c>
      <c r="L173" s="71">
        <v>0</v>
      </c>
      <c r="M173" s="71">
        <v>1600</v>
      </c>
      <c r="N173" s="71">
        <v>0</v>
      </c>
      <c r="O173" s="71">
        <v>0</v>
      </c>
      <c r="P173" s="71">
        <v>0</v>
      </c>
      <c r="Q173" s="122"/>
      <c r="R173" s="244">
        <f t="shared" si="66"/>
        <v>0</v>
      </c>
      <c r="S173" s="244">
        <f t="shared" si="67"/>
        <v>0</v>
      </c>
      <c r="T173" s="244">
        <f t="shared" si="68"/>
        <v>0</v>
      </c>
      <c r="U173" s="244">
        <f t="shared" si="69"/>
        <v>0</v>
      </c>
      <c r="V173" s="244">
        <f t="shared" si="70"/>
        <v>0</v>
      </c>
      <c r="W173" s="244">
        <f t="shared" si="71"/>
        <v>0</v>
      </c>
      <c r="X173" s="244">
        <f t="shared" si="72"/>
        <v>0</v>
      </c>
      <c r="Y173" s="244">
        <f t="shared" si="73"/>
        <v>0</v>
      </c>
      <c r="Z173" s="244">
        <f t="shared" si="74"/>
        <v>0</v>
      </c>
      <c r="AA173" s="239">
        <f t="shared" si="75"/>
        <v>0</v>
      </c>
    </row>
    <row r="174" spans="1:27" x14ac:dyDescent="0.2">
      <c r="A174" s="68">
        <v>6</v>
      </c>
      <c r="B174" s="146">
        <v>1</v>
      </c>
      <c r="C174" s="69">
        <v>9</v>
      </c>
      <c r="D174" s="180" t="s">
        <v>107</v>
      </c>
      <c r="E174" s="224" t="s">
        <v>95</v>
      </c>
      <c r="F174" s="205"/>
      <c r="G174" s="71">
        <v>0</v>
      </c>
      <c r="H174" s="71">
        <v>0</v>
      </c>
      <c r="I174" s="71">
        <v>0</v>
      </c>
      <c r="J174" s="71">
        <v>0</v>
      </c>
      <c r="K174" s="71">
        <v>0</v>
      </c>
      <c r="L174" s="71">
        <v>0</v>
      </c>
      <c r="M174" s="71">
        <f>M173*5/1000</f>
        <v>8</v>
      </c>
      <c r="N174" s="71">
        <v>0</v>
      </c>
      <c r="O174" s="71">
        <v>0</v>
      </c>
      <c r="P174" s="71">
        <v>0</v>
      </c>
      <c r="Q174" s="122"/>
      <c r="R174" s="244">
        <f t="shared" si="66"/>
        <v>0</v>
      </c>
      <c r="S174" s="244">
        <f t="shared" si="67"/>
        <v>0</v>
      </c>
      <c r="T174" s="244">
        <f t="shared" si="68"/>
        <v>0</v>
      </c>
      <c r="U174" s="244">
        <f t="shared" si="69"/>
        <v>0</v>
      </c>
      <c r="V174" s="244">
        <f t="shared" si="70"/>
        <v>0</v>
      </c>
      <c r="W174" s="244">
        <f t="shared" si="71"/>
        <v>0</v>
      </c>
      <c r="X174" s="244">
        <f t="shared" si="72"/>
        <v>0</v>
      </c>
      <c r="Y174" s="244">
        <f t="shared" si="73"/>
        <v>0</v>
      </c>
      <c r="Z174" s="244">
        <f t="shared" si="74"/>
        <v>0</v>
      </c>
      <c r="AA174" s="239">
        <f t="shared" si="75"/>
        <v>0</v>
      </c>
    </row>
    <row r="175" spans="1:27" x14ac:dyDescent="0.2">
      <c r="A175" s="72"/>
      <c r="B175" s="147"/>
      <c r="C175" s="73"/>
      <c r="D175" s="180"/>
      <c r="E175" s="224"/>
      <c r="F175" s="205"/>
      <c r="G175" s="76"/>
      <c r="H175" s="71"/>
      <c r="I175" s="71"/>
      <c r="J175" s="71"/>
      <c r="K175" s="71"/>
      <c r="L175" s="71"/>
      <c r="M175" s="71"/>
      <c r="N175" s="71"/>
      <c r="O175" s="71"/>
      <c r="P175" s="111"/>
      <c r="Q175" s="122"/>
      <c r="R175" s="244">
        <f t="shared" si="66"/>
        <v>0</v>
      </c>
      <c r="S175" s="244">
        <f t="shared" si="67"/>
        <v>0</v>
      </c>
      <c r="T175" s="244">
        <f t="shared" si="68"/>
        <v>0</v>
      </c>
      <c r="U175" s="244">
        <f t="shared" si="69"/>
        <v>0</v>
      </c>
      <c r="V175" s="244">
        <f t="shared" si="70"/>
        <v>0</v>
      </c>
      <c r="W175" s="244">
        <f t="shared" si="71"/>
        <v>0</v>
      </c>
      <c r="X175" s="244">
        <f t="shared" si="72"/>
        <v>0</v>
      </c>
      <c r="Y175" s="244">
        <f t="shared" si="73"/>
        <v>0</v>
      </c>
      <c r="Z175" s="244">
        <f t="shared" si="74"/>
        <v>0</v>
      </c>
      <c r="AA175" s="239">
        <f t="shared" si="75"/>
        <v>0</v>
      </c>
    </row>
    <row r="176" spans="1:27" x14ac:dyDescent="0.2">
      <c r="A176" s="72">
        <v>6</v>
      </c>
      <c r="B176" s="147">
        <v>1</v>
      </c>
      <c r="C176" s="73"/>
      <c r="D176" s="179" t="s">
        <v>168</v>
      </c>
      <c r="E176" s="224"/>
      <c r="F176" s="205"/>
      <c r="G176" s="76"/>
      <c r="H176" s="71"/>
      <c r="I176" s="71"/>
      <c r="J176" s="71"/>
      <c r="K176" s="71"/>
      <c r="L176" s="71"/>
      <c r="M176" s="71"/>
      <c r="N176" s="71"/>
      <c r="O176" s="71"/>
      <c r="P176" s="111"/>
      <c r="Q176" s="122"/>
      <c r="R176" s="244">
        <f t="shared" si="66"/>
        <v>0</v>
      </c>
      <c r="S176" s="244">
        <f t="shared" si="67"/>
        <v>0</v>
      </c>
      <c r="T176" s="244">
        <f t="shared" si="68"/>
        <v>0</v>
      </c>
      <c r="U176" s="244">
        <f t="shared" si="69"/>
        <v>0</v>
      </c>
      <c r="V176" s="244">
        <f t="shared" si="70"/>
        <v>0</v>
      </c>
      <c r="W176" s="244">
        <f t="shared" si="71"/>
        <v>0</v>
      </c>
      <c r="X176" s="244">
        <f t="shared" si="72"/>
        <v>0</v>
      </c>
      <c r="Y176" s="244">
        <f t="shared" si="73"/>
        <v>0</v>
      </c>
      <c r="Z176" s="244">
        <f t="shared" si="74"/>
        <v>0</v>
      </c>
      <c r="AA176" s="239">
        <f t="shared" si="75"/>
        <v>0</v>
      </c>
    </row>
    <row r="177" spans="1:27" x14ac:dyDescent="0.2">
      <c r="A177" s="68">
        <v>6</v>
      </c>
      <c r="B177" s="146">
        <v>1</v>
      </c>
      <c r="C177" s="69">
        <v>10</v>
      </c>
      <c r="D177" s="180" t="s">
        <v>340</v>
      </c>
      <c r="E177" s="224" t="s">
        <v>6</v>
      </c>
      <c r="F177" s="205"/>
      <c r="G177" s="71">
        <v>0</v>
      </c>
      <c r="H177" s="71">
        <v>560</v>
      </c>
      <c r="I177" s="71">
        <v>0</v>
      </c>
      <c r="J177" s="71">
        <v>0</v>
      </c>
      <c r="K177" s="71">
        <v>2200</v>
      </c>
      <c r="L177" s="71">
        <v>0</v>
      </c>
      <c r="M177" s="71">
        <v>450</v>
      </c>
      <c r="N177" s="71">
        <v>300</v>
      </c>
      <c r="O177" s="71">
        <v>0</v>
      </c>
      <c r="P177" s="111">
        <v>0</v>
      </c>
      <c r="Q177" s="122"/>
      <c r="R177" s="244">
        <f t="shared" si="66"/>
        <v>0</v>
      </c>
      <c r="S177" s="244">
        <f t="shared" si="67"/>
        <v>0</v>
      </c>
      <c r="T177" s="244">
        <f t="shared" si="68"/>
        <v>0</v>
      </c>
      <c r="U177" s="244">
        <f t="shared" si="69"/>
        <v>0</v>
      </c>
      <c r="V177" s="244">
        <f t="shared" si="70"/>
        <v>0</v>
      </c>
      <c r="W177" s="244">
        <f t="shared" si="71"/>
        <v>0</v>
      </c>
      <c r="X177" s="244">
        <f t="shared" si="72"/>
        <v>0</v>
      </c>
      <c r="Y177" s="244">
        <f t="shared" si="73"/>
        <v>0</v>
      </c>
      <c r="Z177" s="244">
        <f t="shared" si="74"/>
        <v>0</v>
      </c>
      <c r="AA177" s="239">
        <f t="shared" si="75"/>
        <v>0</v>
      </c>
    </row>
    <row r="178" spans="1:27" x14ac:dyDescent="0.2">
      <c r="A178" s="68">
        <v>6</v>
      </c>
      <c r="B178" s="146">
        <v>1</v>
      </c>
      <c r="C178" s="69">
        <v>11</v>
      </c>
      <c r="D178" s="180" t="s">
        <v>107</v>
      </c>
      <c r="E178" s="224" t="s">
        <v>95</v>
      </c>
      <c r="F178" s="205"/>
      <c r="G178" s="71">
        <v>0</v>
      </c>
      <c r="H178" s="71">
        <f>H177*5/1000</f>
        <v>2.8</v>
      </c>
      <c r="I178" s="71">
        <v>0</v>
      </c>
      <c r="J178" s="71">
        <v>0</v>
      </c>
      <c r="K178" s="71">
        <f>K177*5/1000</f>
        <v>11</v>
      </c>
      <c r="L178" s="71">
        <v>0</v>
      </c>
      <c r="M178" s="71">
        <f>M177*5/1000</f>
        <v>2.25</v>
      </c>
      <c r="N178" s="71">
        <f>N177*5/1000</f>
        <v>1.5</v>
      </c>
      <c r="O178" s="71">
        <v>0</v>
      </c>
      <c r="P178" s="111">
        <v>0</v>
      </c>
      <c r="Q178" s="122"/>
      <c r="R178" s="244">
        <f t="shared" si="66"/>
        <v>0</v>
      </c>
      <c r="S178" s="244">
        <f t="shared" si="67"/>
        <v>0</v>
      </c>
      <c r="T178" s="244">
        <f t="shared" si="68"/>
        <v>0</v>
      </c>
      <c r="U178" s="244">
        <f t="shared" si="69"/>
        <v>0</v>
      </c>
      <c r="V178" s="244">
        <f t="shared" si="70"/>
        <v>0</v>
      </c>
      <c r="W178" s="244">
        <f t="shared" si="71"/>
        <v>0</v>
      </c>
      <c r="X178" s="244">
        <f t="shared" si="72"/>
        <v>0</v>
      </c>
      <c r="Y178" s="244">
        <f t="shared" si="73"/>
        <v>0</v>
      </c>
      <c r="Z178" s="244">
        <f t="shared" si="74"/>
        <v>0</v>
      </c>
      <c r="AA178" s="239">
        <f t="shared" si="75"/>
        <v>0</v>
      </c>
    </row>
    <row r="179" spans="1:27" x14ac:dyDescent="0.2">
      <c r="A179" s="72"/>
      <c r="B179" s="147"/>
      <c r="C179" s="73"/>
      <c r="D179" s="180"/>
      <c r="E179" s="224"/>
      <c r="F179" s="205"/>
      <c r="G179" s="76"/>
      <c r="H179" s="71"/>
      <c r="I179" s="71"/>
      <c r="J179" s="71"/>
      <c r="K179" s="71"/>
      <c r="L179" s="71"/>
      <c r="M179" s="71"/>
      <c r="N179" s="71"/>
      <c r="O179" s="71"/>
      <c r="P179" s="111"/>
      <c r="Q179" s="122"/>
      <c r="R179" s="244">
        <f t="shared" si="66"/>
        <v>0</v>
      </c>
      <c r="S179" s="244">
        <f t="shared" si="67"/>
        <v>0</v>
      </c>
      <c r="T179" s="244">
        <f t="shared" si="68"/>
        <v>0</v>
      </c>
      <c r="U179" s="244">
        <f t="shared" si="69"/>
        <v>0</v>
      </c>
      <c r="V179" s="244">
        <f t="shared" si="70"/>
        <v>0</v>
      </c>
      <c r="W179" s="244">
        <f t="shared" si="71"/>
        <v>0</v>
      </c>
      <c r="X179" s="244">
        <f t="shared" si="72"/>
        <v>0</v>
      </c>
      <c r="Y179" s="244">
        <f t="shared" si="73"/>
        <v>0</v>
      </c>
      <c r="Z179" s="244">
        <f t="shared" si="74"/>
        <v>0</v>
      </c>
      <c r="AA179" s="239">
        <f t="shared" si="75"/>
        <v>0</v>
      </c>
    </row>
    <row r="180" spans="1:27" x14ac:dyDescent="0.2">
      <c r="A180" s="72">
        <v>6</v>
      </c>
      <c r="B180" s="147">
        <v>1</v>
      </c>
      <c r="C180" s="73"/>
      <c r="D180" s="179" t="s">
        <v>335</v>
      </c>
      <c r="E180" s="232"/>
      <c r="F180" s="205"/>
      <c r="G180" s="76"/>
      <c r="H180" s="71"/>
      <c r="I180" s="71"/>
      <c r="J180" s="71"/>
      <c r="K180" s="71"/>
      <c r="L180" s="71"/>
      <c r="M180" s="71"/>
      <c r="N180" s="71"/>
      <c r="O180" s="71"/>
      <c r="P180" s="111"/>
      <c r="Q180" s="122"/>
      <c r="R180" s="244">
        <f t="shared" si="66"/>
        <v>0</v>
      </c>
      <c r="S180" s="244">
        <f t="shared" si="67"/>
        <v>0</v>
      </c>
      <c r="T180" s="244">
        <f t="shared" si="68"/>
        <v>0</v>
      </c>
      <c r="U180" s="244">
        <f t="shared" si="69"/>
        <v>0</v>
      </c>
      <c r="V180" s="244">
        <f t="shared" si="70"/>
        <v>0</v>
      </c>
      <c r="W180" s="244">
        <f t="shared" si="71"/>
        <v>0</v>
      </c>
      <c r="X180" s="244">
        <f t="shared" si="72"/>
        <v>0</v>
      </c>
      <c r="Y180" s="244">
        <f t="shared" si="73"/>
        <v>0</v>
      </c>
      <c r="Z180" s="244">
        <f t="shared" si="74"/>
        <v>0</v>
      </c>
      <c r="AA180" s="239">
        <f t="shared" si="75"/>
        <v>0</v>
      </c>
    </row>
    <row r="181" spans="1:27" x14ac:dyDescent="0.2">
      <c r="A181" s="68">
        <v>6</v>
      </c>
      <c r="B181" s="146">
        <v>1</v>
      </c>
      <c r="C181" s="69">
        <v>12</v>
      </c>
      <c r="D181" s="180" t="s">
        <v>336</v>
      </c>
      <c r="E181" s="224" t="s">
        <v>6</v>
      </c>
      <c r="F181" s="205"/>
      <c r="G181" s="71">
        <v>0</v>
      </c>
      <c r="H181" s="71">
        <v>1700</v>
      </c>
      <c r="I181" s="71">
        <v>0</v>
      </c>
      <c r="J181" s="71">
        <v>0</v>
      </c>
      <c r="K181" s="71">
        <v>0</v>
      </c>
      <c r="L181" s="71">
        <v>0</v>
      </c>
      <c r="M181" s="71">
        <v>0</v>
      </c>
      <c r="N181" s="71">
        <v>1300</v>
      </c>
      <c r="O181" s="71">
        <v>0</v>
      </c>
      <c r="P181" s="111">
        <v>0</v>
      </c>
      <c r="Q181" s="122"/>
      <c r="R181" s="244">
        <f t="shared" si="66"/>
        <v>0</v>
      </c>
      <c r="S181" s="244">
        <f t="shared" si="67"/>
        <v>0</v>
      </c>
      <c r="T181" s="244">
        <f t="shared" si="68"/>
        <v>0</v>
      </c>
      <c r="U181" s="244">
        <f t="shared" si="69"/>
        <v>0</v>
      </c>
      <c r="V181" s="244">
        <f t="shared" si="70"/>
        <v>0</v>
      </c>
      <c r="W181" s="244">
        <f t="shared" si="71"/>
        <v>0</v>
      </c>
      <c r="X181" s="244">
        <f t="shared" si="72"/>
        <v>0</v>
      </c>
      <c r="Y181" s="244">
        <f t="shared" si="73"/>
        <v>0</v>
      </c>
      <c r="Z181" s="244">
        <f t="shared" si="74"/>
        <v>0</v>
      </c>
      <c r="AA181" s="239">
        <f t="shared" si="75"/>
        <v>0</v>
      </c>
    </row>
    <row r="182" spans="1:27" x14ac:dyDescent="0.2">
      <c r="A182" s="68">
        <v>6</v>
      </c>
      <c r="B182" s="146">
        <v>1</v>
      </c>
      <c r="C182" s="69">
        <v>13</v>
      </c>
      <c r="D182" s="180" t="s">
        <v>346</v>
      </c>
      <c r="E182" s="224" t="s">
        <v>6</v>
      </c>
      <c r="F182" s="205"/>
      <c r="G182" s="71">
        <v>0</v>
      </c>
      <c r="H182" s="71">
        <v>0</v>
      </c>
      <c r="I182" s="71">
        <v>0</v>
      </c>
      <c r="J182" s="71">
        <v>0</v>
      </c>
      <c r="K182" s="71">
        <v>0</v>
      </c>
      <c r="L182" s="71">
        <v>0</v>
      </c>
      <c r="M182" s="71">
        <v>100</v>
      </c>
      <c r="N182" s="71">
        <v>0</v>
      </c>
      <c r="O182" s="71">
        <v>0</v>
      </c>
      <c r="P182" s="71">
        <v>0</v>
      </c>
      <c r="Q182" s="122"/>
      <c r="R182" s="244">
        <f t="shared" si="66"/>
        <v>0</v>
      </c>
      <c r="S182" s="244">
        <f t="shared" si="67"/>
        <v>0</v>
      </c>
      <c r="T182" s="244">
        <f t="shared" si="68"/>
        <v>0</v>
      </c>
      <c r="U182" s="244">
        <f t="shared" si="69"/>
        <v>0</v>
      </c>
      <c r="V182" s="244">
        <f t="shared" si="70"/>
        <v>0</v>
      </c>
      <c r="W182" s="244">
        <f t="shared" si="71"/>
        <v>0</v>
      </c>
      <c r="X182" s="244">
        <f t="shared" si="72"/>
        <v>0</v>
      </c>
      <c r="Y182" s="244">
        <f t="shared" si="73"/>
        <v>0</v>
      </c>
      <c r="Z182" s="244">
        <f t="shared" si="74"/>
        <v>0</v>
      </c>
      <c r="AA182" s="239">
        <f t="shared" si="75"/>
        <v>0</v>
      </c>
    </row>
    <row r="183" spans="1:27" x14ac:dyDescent="0.2">
      <c r="A183" s="68">
        <v>6</v>
      </c>
      <c r="B183" s="146">
        <v>1</v>
      </c>
      <c r="C183" s="69">
        <v>14</v>
      </c>
      <c r="D183" s="180" t="s">
        <v>107</v>
      </c>
      <c r="E183" s="224" t="s">
        <v>95</v>
      </c>
      <c r="F183" s="205"/>
      <c r="G183" s="71">
        <v>0</v>
      </c>
      <c r="H183" s="71">
        <f>SUM(H181:H182)*5/1000</f>
        <v>8.5</v>
      </c>
      <c r="I183" s="71">
        <f t="shared" ref="I183:O183" si="76">SUM(I181:I182)*5/1000</f>
        <v>0</v>
      </c>
      <c r="J183" s="71">
        <f t="shared" si="76"/>
        <v>0</v>
      </c>
      <c r="K183" s="71">
        <f t="shared" si="76"/>
        <v>0</v>
      </c>
      <c r="L183" s="71">
        <f t="shared" si="76"/>
        <v>0</v>
      </c>
      <c r="M183" s="71">
        <f t="shared" si="76"/>
        <v>0.5</v>
      </c>
      <c r="N183" s="71">
        <f t="shared" si="76"/>
        <v>6.5</v>
      </c>
      <c r="O183" s="71">
        <f t="shared" si="76"/>
        <v>0</v>
      </c>
      <c r="P183" s="111">
        <v>0</v>
      </c>
      <c r="Q183" s="122"/>
      <c r="R183" s="244">
        <f t="shared" si="66"/>
        <v>0</v>
      </c>
      <c r="S183" s="244">
        <f t="shared" si="67"/>
        <v>0</v>
      </c>
      <c r="T183" s="244">
        <f t="shared" si="68"/>
        <v>0</v>
      </c>
      <c r="U183" s="244">
        <f t="shared" si="69"/>
        <v>0</v>
      </c>
      <c r="V183" s="244">
        <f t="shared" si="70"/>
        <v>0</v>
      </c>
      <c r="W183" s="244">
        <f t="shared" si="71"/>
        <v>0</v>
      </c>
      <c r="X183" s="244">
        <f t="shared" si="72"/>
        <v>0</v>
      </c>
      <c r="Y183" s="244">
        <f t="shared" si="73"/>
        <v>0</v>
      </c>
      <c r="Z183" s="244">
        <f t="shared" si="74"/>
        <v>0</v>
      </c>
      <c r="AA183" s="239">
        <f t="shared" si="75"/>
        <v>0</v>
      </c>
    </row>
    <row r="184" spans="1:27" x14ac:dyDescent="0.2">
      <c r="A184" s="72"/>
      <c r="B184" s="147"/>
      <c r="C184" s="73"/>
      <c r="D184" s="180"/>
      <c r="E184" s="224"/>
      <c r="F184" s="205"/>
      <c r="G184" s="76"/>
      <c r="H184" s="71"/>
      <c r="I184" s="71"/>
      <c r="J184" s="71"/>
      <c r="K184" s="71"/>
      <c r="L184" s="71"/>
      <c r="M184" s="71"/>
      <c r="N184" s="71"/>
      <c r="O184" s="71"/>
      <c r="P184" s="111"/>
      <c r="Q184" s="122"/>
      <c r="R184" s="244">
        <f t="shared" si="66"/>
        <v>0</v>
      </c>
      <c r="S184" s="244">
        <f t="shared" si="67"/>
        <v>0</v>
      </c>
      <c r="T184" s="244">
        <f t="shared" si="68"/>
        <v>0</v>
      </c>
      <c r="U184" s="244">
        <f t="shared" si="69"/>
        <v>0</v>
      </c>
      <c r="V184" s="244">
        <f t="shared" si="70"/>
        <v>0</v>
      </c>
      <c r="W184" s="244">
        <f t="shared" si="71"/>
        <v>0</v>
      </c>
      <c r="X184" s="244">
        <f t="shared" si="72"/>
        <v>0</v>
      </c>
      <c r="Y184" s="244">
        <f t="shared" si="73"/>
        <v>0</v>
      </c>
      <c r="Z184" s="244">
        <f t="shared" si="74"/>
        <v>0</v>
      </c>
      <c r="AA184" s="239">
        <f t="shared" si="75"/>
        <v>0</v>
      </c>
    </row>
    <row r="185" spans="1:27" x14ac:dyDescent="0.2">
      <c r="A185" s="72">
        <v>6</v>
      </c>
      <c r="B185" s="147">
        <v>1</v>
      </c>
      <c r="C185" s="73"/>
      <c r="D185" s="179" t="s">
        <v>342</v>
      </c>
      <c r="E185" s="232"/>
      <c r="F185" s="205"/>
      <c r="G185" s="76"/>
      <c r="H185" s="71"/>
      <c r="I185" s="71"/>
      <c r="J185" s="71"/>
      <c r="K185" s="71"/>
      <c r="L185" s="71"/>
      <c r="M185" s="71"/>
      <c r="N185" s="71"/>
      <c r="O185" s="71"/>
      <c r="P185" s="111"/>
      <c r="Q185" s="122"/>
      <c r="R185" s="244">
        <f t="shared" si="66"/>
        <v>0</v>
      </c>
      <c r="S185" s="244">
        <f t="shared" si="67"/>
        <v>0</v>
      </c>
      <c r="T185" s="244">
        <f t="shared" si="68"/>
        <v>0</v>
      </c>
      <c r="U185" s="244">
        <f t="shared" si="69"/>
        <v>0</v>
      </c>
      <c r="V185" s="244">
        <f t="shared" si="70"/>
        <v>0</v>
      </c>
      <c r="W185" s="244">
        <f t="shared" si="71"/>
        <v>0</v>
      </c>
      <c r="X185" s="244">
        <f t="shared" si="72"/>
        <v>0</v>
      </c>
      <c r="Y185" s="244">
        <f t="shared" si="73"/>
        <v>0</v>
      </c>
      <c r="Z185" s="244">
        <f t="shared" si="74"/>
        <v>0</v>
      </c>
      <c r="AA185" s="239">
        <f t="shared" si="75"/>
        <v>0</v>
      </c>
    </row>
    <row r="186" spans="1:27" x14ac:dyDescent="0.2">
      <c r="A186" s="68">
        <v>6</v>
      </c>
      <c r="B186" s="146">
        <v>1</v>
      </c>
      <c r="C186" s="69">
        <v>15</v>
      </c>
      <c r="D186" s="180" t="s">
        <v>339</v>
      </c>
      <c r="E186" s="224" t="s">
        <v>6</v>
      </c>
      <c r="F186" s="205"/>
      <c r="G186" s="71">
        <v>0</v>
      </c>
      <c r="H186" s="71">
        <v>560</v>
      </c>
      <c r="I186" s="71">
        <v>0</v>
      </c>
      <c r="J186" s="71">
        <v>0</v>
      </c>
      <c r="K186" s="71">
        <v>2200</v>
      </c>
      <c r="L186" s="71">
        <v>0</v>
      </c>
      <c r="M186" s="71">
        <v>450</v>
      </c>
      <c r="N186" s="71">
        <v>300</v>
      </c>
      <c r="O186" s="71">
        <v>0</v>
      </c>
      <c r="P186" s="111">
        <v>0</v>
      </c>
      <c r="Q186" s="122"/>
      <c r="R186" s="244">
        <f t="shared" si="66"/>
        <v>0</v>
      </c>
      <c r="S186" s="244">
        <f t="shared" si="67"/>
        <v>0</v>
      </c>
      <c r="T186" s="244">
        <f t="shared" si="68"/>
        <v>0</v>
      </c>
      <c r="U186" s="244">
        <f t="shared" si="69"/>
        <v>0</v>
      </c>
      <c r="V186" s="244">
        <f t="shared" si="70"/>
        <v>0</v>
      </c>
      <c r="W186" s="244">
        <f t="shared" si="71"/>
        <v>0</v>
      </c>
      <c r="X186" s="244">
        <f t="shared" si="72"/>
        <v>0</v>
      </c>
      <c r="Y186" s="244">
        <f t="shared" si="73"/>
        <v>0</v>
      </c>
      <c r="Z186" s="244">
        <f t="shared" si="74"/>
        <v>0</v>
      </c>
      <c r="AA186" s="239">
        <f t="shared" si="75"/>
        <v>0</v>
      </c>
    </row>
    <row r="187" spans="1:27" x14ac:dyDescent="0.2">
      <c r="A187" s="68">
        <v>6</v>
      </c>
      <c r="B187" s="146">
        <v>1</v>
      </c>
      <c r="C187" s="69">
        <v>16</v>
      </c>
      <c r="D187" s="180" t="s">
        <v>107</v>
      </c>
      <c r="E187" s="224" t="s">
        <v>95</v>
      </c>
      <c r="F187" s="205"/>
      <c r="G187" s="71">
        <v>0</v>
      </c>
      <c r="H187" s="71">
        <f>H186*8/1000</f>
        <v>4.4800000000000004</v>
      </c>
      <c r="I187" s="71">
        <v>0</v>
      </c>
      <c r="J187" s="71">
        <v>0</v>
      </c>
      <c r="K187" s="71">
        <f>K186*8/1000</f>
        <v>17.600000000000001</v>
      </c>
      <c r="L187" s="71">
        <v>0</v>
      </c>
      <c r="M187" s="71">
        <f>M186*8/1000</f>
        <v>3.6</v>
      </c>
      <c r="N187" s="71">
        <f>N186*8/1000</f>
        <v>2.4</v>
      </c>
      <c r="O187" s="71">
        <v>0</v>
      </c>
      <c r="P187" s="111">
        <v>0</v>
      </c>
      <c r="Q187" s="122"/>
      <c r="R187" s="244">
        <f t="shared" si="66"/>
        <v>0</v>
      </c>
      <c r="S187" s="244">
        <f t="shared" si="67"/>
        <v>0</v>
      </c>
      <c r="T187" s="244">
        <f t="shared" si="68"/>
        <v>0</v>
      </c>
      <c r="U187" s="244">
        <f t="shared" si="69"/>
        <v>0</v>
      </c>
      <c r="V187" s="244">
        <f t="shared" si="70"/>
        <v>0</v>
      </c>
      <c r="W187" s="244">
        <f t="shared" si="71"/>
        <v>0</v>
      </c>
      <c r="X187" s="244">
        <f t="shared" si="72"/>
        <v>0</v>
      </c>
      <c r="Y187" s="244">
        <f t="shared" si="73"/>
        <v>0</v>
      </c>
      <c r="Z187" s="244">
        <f t="shared" si="74"/>
        <v>0</v>
      </c>
      <c r="AA187" s="239">
        <f t="shared" si="75"/>
        <v>0</v>
      </c>
    </row>
    <row r="188" spans="1:27" x14ac:dyDescent="0.2">
      <c r="A188" s="68"/>
      <c r="B188" s="146"/>
      <c r="C188" s="69"/>
      <c r="D188" s="180"/>
      <c r="E188" s="224"/>
      <c r="F188" s="205"/>
      <c r="G188" s="76"/>
      <c r="H188" s="71"/>
      <c r="I188" s="71"/>
      <c r="J188" s="71"/>
      <c r="K188" s="71"/>
      <c r="L188" s="71"/>
      <c r="M188" s="71"/>
      <c r="N188" s="71"/>
      <c r="O188" s="71"/>
      <c r="P188" s="111"/>
      <c r="Q188" s="122"/>
      <c r="R188" s="244">
        <f t="shared" si="66"/>
        <v>0</v>
      </c>
      <c r="S188" s="244">
        <f t="shared" si="67"/>
        <v>0</v>
      </c>
      <c r="T188" s="244">
        <f t="shared" si="68"/>
        <v>0</v>
      </c>
      <c r="U188" s="244">
        <f t="shared" si="69"/>
        <v>0</v>
      </c>
      <c r="V188" s="244">
        <f t="shared" si="70"/>
        <v>0</v>
      </c>
      <c r="W188" s="244">
        <f t="shared" si="71"/>
        <v>0</v>
      </c>
      <c r="X188" s="244">
        <f t="shared" si="72"/>
        <v>0</v>
      </c>
      <c r="Y188" s="244">
        <f t="shared" si="73"/>
        <v>0</v>
      </c>
      <c r="Z188" s="244">
        <f t="shared" si="74"/>
        <v>0</v>
      </c>
      <c r="AA188" s="239">
        <f t="shared" si="75"/>
        <v>0</v>
      </c>
    </row>
    <row r="189" spans="1:27" x14ac:dyDescent="0.2">
      <c r="A189" s="72">
        <v>6</v>
      </c>
      <c r="B189" s="147">
        <v>1</v>
      </c>
      <c r="C189" s="73"/>
      <c r="D189" s="179" t="s">
        <v>337</v>
      </c>
      <c r="E189" s="232"/>
      <c r="F189" s="150"/>
      <c r="G189" s="95"/>
      <c r="H189" s="96"/>
      <c r="I189" s="71"/>
      <c r="J189" s="71"/>
      <c r="K189" s="71"/>
      <c r="L189" s="71"/>
      <c r="M189" s="71"/>
      <c r="N189" s="71"/>
      <c r="O189" s="71"/>
      <c r="P189" s="111"/>
      <c r="Q189" s="122"/>
      <c r="R189" s="244">
        <f t="shared" si="66"/>
        <v>0</v>
      </c>
      <c r="S189" s="244">
        <f t="shared" si="67"/>
        <v>0</v>
      </c>
      <c r="T189" s="244">
        <f t="shared" si="68"/>
        <v>0</v>
      </c>
      <c r="U189" s="244">
        <f t="shared" si="69"/>
        <v>0</v>
      </c>
      <c r="V189" s="244">
        <f t="shared" si="70"/>
        <v>0</v>
      </c>
      <c r="W189" s="244">
        <f t="shared" si="71"/>
        <v>0</v>
      </c>
      <c r="X189" s="244">
        <f t="shared" si="72"/>
        <v>0</v>
      </c>
      <c r="Y189" s="244">
        <f t="shared" si="73"/>
        <v>0</v>
      </c>
      <c r="Z189" s="244">
        <f t="shared" si="74"/>
        <v>0</v>
      </c>
      <c r="AA189" s="239">
        <f t="shared" si="75"/>
        <v>0</v>
      </c>
    </row>
    <row r="190" spans="1:27" x14ac:dyDescent="0.2">
      <c r="A190" s="68">
        <v>6</v>
      </c>
      <c r="B190" s="146">
        <v>1</v>
      </c>
      <c r="C190" s="69">
        <v>17</v>
      </c>
      <c r="D190" s="180" t="s">
        <v>338</v>
      </c>
      <c r="E190" s="224" t="s">
        <v>6</v>
      </c>
      <c r="F190" s="205"/>
      <c r="G190" s="71">
        <v>0</v>
      </c>
      <c r="H190" s="71">
        <v>1700</v>
      </c>
      <c r="I190" s="71">
        <v>0</v>
      </c>
      <c r="J190" s="71">
        <v>0</v>
      </c>
      <c r="K190" s="71">
        <v>0</v>
      </c>
      <c r="L190" s="71">
        <v>0</v>
      </c>
      <c r="M190" s="71"/>
      <c r="N190" s="71">
        <v>0</v>
      </c>
      <c r="O190" s="71">
        <v>0</v>
      </c>
      <c r="P190" s="111">
        <v>0</v>
      </c>
      <c r="Q190" s="122"/>
      <c r="R190" s="244">
        <f t="shared" si="66"/>
        <v>0</v>
      </c>
      <c r="S190" s="244">
        <f t="shared" si="67"/>
        <v>0</v>
      </c>
      <c r="T190" s="244">
        <f t="shared" si="68"/>
        <v>0</v>
      </c>
      <c r="U190" s="244">
        <f t="shared" si="69"/>
        <v>0</v>
      </c>
      <c r="V190" s="244">
        <f t="shared" si="70"/>
        <v>0</v>
      </c>
      <c r="W190" s="244">
        <f t="shared" si="71"/>
        <v>0</v>
      </c>
      <c r="X190" s="244">
        <f t="shared" si="72"/>
        <v>0</v>
      </c>
      <c r="Y190" s="244">
        <f t="shared" si="73"/>
        <v>0</v>
      </c>
      <c r="Z190" s="244">
        <f t="shared" si="74"/>
        <v>0</v>
      </c>
      <c r="AA190" s="239">
        <f t="shared" si="75"/>
        <v>0</v>
      </c>
    </row>
    <row r="191" spans="1:27" x14ac:dyDescent="0.2">
      <c r="A191" s="68">
        <v>6</v>
      </c>
      <c r="B191" s="146">
        <v>1</v>
      </c>
      <c r="C191" s="69">
        <v>18</v>
      </c>
      <c r="D191" s="180" t="s">
        <v>347</v>
      </c>
      <c r="E191" s="224" t="s">
        <v>6</v>
      </c>
      <c r="F191" s="205"/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71">
        <v>0</v>
      </c>
      <c r="M191" s="71">
        <v>100</v>
      </c>
      <c r="N191" s="71">
        <v>0</v>
      </c>
      <c r="O191" s="71">
        <v>0</v>
      </c>
      <c r="P191" s="71">
        <v>0</v>
      </c>
      <c r="Q191" s="122"/>
      <c r="R191" s="244">
        <f t="shared" si="66"/>
        <v>0</v>
      </c>
      <c r="S191" s="244">
        <f t="shared" si="67"/>
        <v>0</v>
      </c>
      <c r="T191" s="244">
        <f t="shared" si="68"/>
        <v>0</v>
      </c>
      <c r="U191" s="244">
        <f t="shared" si="69"/>
        <v>0</v>
      </c>
      <c r="V191" s="244">
        <f t="shared" si="70"/>
        <v>0</v>
      </c>
      <c r="W191" s="244">
        <f t="shared" si="71"/>
        <v>0</v>
      </c>
      <c r="X191" s="244">
        <f t="shared" si="72"/>
        <v>0</v>
      </c>
      <c r="Y191" s="244">
        <f t="shared" si="73"/>
        <v>0</v>
      </c>
      <c r="Z191" s="244">
        <f t="shared" si="74"/>
        <v>0</v>
      </c>
      <c r="AA191" s="239">
        <f t="shared" si="75"/>
        <v>0</v>
      </c>
    </row>
    <row r="192" spans="1:27" x14ac:dyDescent="0.2">
      <c r="A192" s="68">
        <v>6</v>
      </c>
      <c r="B192" s="146">
        <v>1</v>
      </c>
      <c r="C192" s="69">
        <v>19</v>
      </c>
      <c r="D192" s="180" t="s">
        <v>439</v>
      </c>
      <c r="E192" s="224" t="s">
        <v>6</v>
      </c>
      <c r="F192" s="205"/>
      <c r="G192" s="71">
        <v>0</v>
      </c>
      <c r="H192" s="71">
        <v>0</v>
      </c>
      <c r="I192" s="71">
        <v>0</v>
      </c>
      <c r="J192" s="71">
        <v>0</v>
      </c>
      <c r="K192" s="71">
        <v>0</v>
      </c>
      <c r="L192" s="71">
        <v>0</v>
      </c>
      <c r="M192" s="71">
        <v>1600</v>
      </c>
      <c r="N192" s="71">
        <v>0</v>
      </c>
      <c r="O192" s="71">
        <v>0</v>
      </c>
      <c r="P192" s="71">
        <v>0</v>
      </c>
      <c r="Q192" s="122"/>
      <c r="R192" s="244"/>
      <c r="S192" s="244"/>
      <c r="T192" s="244"/>
      <c r="U192" s="244"/>
      <c r="V192" s="244"/>
      <c r="W192" s="244"/>
      <c r="X192" s="244"/>
      <c r="Y192" s="244"/>
      <c r="Z192" s="244"/>
      <c r="AA192" s="239"/>
    </row>
    <row r="193" spans="1:265" x14ac:dyDescent="0.2">
      <c r="A193" s="68">
        <v>6</v>
      </c>
      <c r="B193" s="146">
        <v>1</v>
      </c>
      <c r="C193" s="69">
        <v>20</v>
      </c>
      <c r="D193" s="180" t="s">
        <v>344</v>
      </c>
      <c r="E193" s="224" t="s">
        <v>6</v>
      </c>
      <c r="F193" s="205"/>
      <c r="G193" s="71">
        <v>0</v>
      </c>
      <c r="H193" s="71">
        <v>0</v>
      </c>
      <c r="I193" s="71">
        <v>0</v>
      </c>
      <c r="J193" s="71">
        <v>0</v>
      </c>
      <c r="K193" s="71">
        <v>0</v>
      </c>
      <c r="L193" s="71">
        <v>0</v>
      </c>
      <c r="M193" s="71">
        <v>0</v>
      </c>
      <c r="N193" s="71">
        <v>1300</v>
      </c>
      <c r="O193" s="71">
        <v>0</v>
      </c>
      <c r="P193" s="71">
        <v>0</v>
      </c>
      <c r="Q193" s="122"/>
      <c r="R193" s="244">
        <f t="shared" si="66"/>
        <v>0</v>
      </c>
      <c r="S193" s="244">
        <f t="shared" si="67"/>
        <v>0</v>
      </c>
      <c r="T193" s="244">
        <f t="shared" si="68"/>
        <v>0</v>
      </c>
      <c r="U193" s="244">
        <f t="shared" si="69"/>
        <v>0</v>
      </c>
      <c r="V193" s="244">
        <f t="shared" si="70"/>
        <v>0</v>
      </c>
      <c r="W193" s="244">
        <f t="shared" si="71"/>
        <v>0</v>
      </c>
      <c r="X193" s="244">
        <f t="shared" si="72"/>
        <v>0</v>
      </c>
      <c r="Y193" s="244">
        <f t="shared" si="73"/>
        <v>0</v>
      </c>
      <c r="Z193" s="244">
        <f t="shared" si="74"/>
        <v>0</v>
      </c>
      <c r="AA193" s="239">
        <f t="shared" si="75"/>
        <v>0</v>
      </c>
    </row>
    <row r="194" spans="1:265" x14ac:dyDescent="0.2">
      <c r="A194" s="68">
        <v>6</v>
      </c>
      <c r="B194" s="146">
        <v>1</v>
      </c>
      <c r="C194" s="69">
        <v>21</v>
      </c>
      <c r="D194" s="180" t="s">
        <v>341</v>
      </c>
      <c r="E194" s="224" t="s">
        <v>6</v>
      </c>
      <c r="F194" s="205"/>
      <c r="G194" s="71">
        <v>0</v>
      </c>
      <c r="H194" s="71">
        <v>0</v>
      </c>
      <c r="I194" s="71">
        <v>1700</v>
      </c>
      <c r="J194" s="71">
        <v>0</v>
      </c>
      <c r="K194" s="71">
        <v>0</v>
      </c>
      <c r="L194" s="71">
        <v>0</v>
      </c>
      <c r="M194" s="71">
        <v>0</v>
      </c>
      <c r="N194" s="71">
        <v>0</v>
      </c>
      <c r="O194" s="71">
        <v>0</v>
      </c>
      <c r="P194" s="111">
        <v>0</v>
      </c>
      <c r="Q194" s="122"/>
      <c r="R194" s="244">
        <f t="shared" si="66"/>
        <v>0</v>
      </c>
      <c r="S194" s="244">
        <f t="shared" si="67"/>
        <v>0</v>
      </c>
      <c r="T194" s="244">
        <f t="shared" si="68"/>
        <v>0</v>
      </c>
      <c r="U194" s="244">
        <f t="shared" si="69"/>
        <v>0</v>
      </c>
      <c r="V194" s="244">
        <f t="shared" si="70"/>
        <v>0</v>
      </c>
      <c r="W194" s="244">
        <f t="shared" si="71"/>
        <v>0</v>
      </c>
      <c r="X194" s="244">
        <f t="shared" si="72"/>
        <v>0</v>
      </c>
      <c r="Y194" s="244">
        <f t="shared" si="73"/>
        <v>0</v>
      </c>
      <c r="Z194" s="244">
        <f t="shared" si="74"/>
        <v>0</v>
      </c>
      <c r="AA194" s="239">
        <f t="shared" si="75"/>
        <v>0</v>
      </c>
    </row>
    <row r="195" spans="1:265" x14ac:dyDescent="0.2">
      <c r="A195" s="68">
        <v>6</v>
      </c>
      <c r="B195" s="146">
        <v>1</v>
      </c>
      <c r="C195" s="69">
        <v>22</v>
      </c>
      <c r="D195" s="180" t="s">
        <v>348</v>
      </c>
      <c r="E195" s="224" t="s">
        <v>6</v>
      </c>
      <c r="F195" s="205"/>
      <c r="G195" s="71">
        <v>0</v>
      </c>
      <c r="H195" s="71">
        <v>0</v>
      </c>
      <c r="I195" s="71">
        <v>0</v>
      </c>
      <c r="J195" s="71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  <c r="P195" s="71">
        <v>0</v>
      </c>
      <c r="Q195" s="122"/>
      <c r="R195" s="244">
        <f t="shared" si="66"/>
        <v>0</v>
      </c>
      <c r="S195" s="244">
        <f t="shared" si="67"/>
        <v>0</v>
      </c>
      <c r="T195" s="244">
        <f t="shared" si="68"/>
        <v>0</v>
      </c>
      <c r="U195" s="244">
        <f t="shared" si="69"/>
        <v>0</v>
      </c>
      <c r="V195" s="244">
        <f t="shared" si="70"/>
        <v>0</v>
      </c>
      <c r="W195" s="244">
        <f t="shared" si="71"/>
        <v>0</v>
      </c>
      <c r="X195" s="244">
        <f t="shared" si="72"/>
        <v>0</v>
      </c>
      <c r="Y195" s="244">
        <f t="shared" si="73"/>
        <v>0</v>
      </c>
      <c r="Z195" s="244">
        <f t="shared" si="74"/>
        <v>0</v>
      </c>
      <c r="AA195" s="239">
        <f t="shared" si="75"/>
        <v>0</v>
      </c>
    </row>
    <row r="196" spans="1:265" x14ac:dyDescent="0.2">
      <c r="A196" s="68">
        <v>6</v>
      </c>
      <c r="B196" s="146">
        <v>1</v>
      </c>
      <c r="C196" s="69">
        <v>23</v>
      </c>
      <c r="D196" s="180" t="s">
        <v>107</v>
      </c>
      <c r="E196" s="224" t="s">
        <v>95</v>
      </c>
      <c r="F196" s="205"/>
      <c r="G196" s="71">
        <v>0</v>
      </c>
      <c r="H196" s="71">
        <f>SUM(H190:H195)*8/1000</f>
        <v>13.6</v>
      </c>
      <c r="I196" s="71">
        <f t="shared" ref="I196:O196" si="77">SUM(I190:I195)*8/1000</f>
        <v>13.6</v>
      </c>
      <c r="J196" s="71">
        <f t="shared" si="77"/>
        <v>0</v>
      </c>
      <c r="K196" s="71">
        <f t="shared" si="77"/>
        <v>0</v>
      </c>
      <c r="L196" s="71">
        <f t="shared" si="77"/>
        <v>0</v>
      </c>
      <c r="M196" s="71">
        <f t="shared" si="77"/>
        <v>13.6</v>
      </c>
      <c r="N196" s="71">
        <f t="shared" si="77"/>
        <v>10.4</v>
      </c>
      <c r="O196" s="71">
        <f t="shared" si="77"/>
        <v>0</v>
      </c>
      <c r="P196" s="111">
        <v>0</v>
      </c>
      <c r="Q196" s="122"/>
      <c r="R196" s="244">
        <f t="shared" si="66"/>
        <v>0</v>
      </c>
      <c r="S196" s="244">
        <f t="shared" si="67"/>
        <v>0</v>
      </c>
      <c r="T196" s="244">
        <f t="shared" si="68"/>
        <v>0</v>
      </c>
      <c r="U196" s="244">
        <f t="shared" si="69"/>
        <v>0</v>
      </c>
      <c r="V196" s="244">
        <f t="shared" si="70"/>
        <v>0</v>
      </c>
      <c r="W196" s="244">
        <f t="shared" si="71"/>
        <v>0</v>
      </c>
      <c r="X196" s="244">
        <f t="shared" si="72"/>
        <v>0</v>
      </c>
      <c r="Y196" s="244">
        <f t="shared" si="73"/>
        <v>0</v>
      </c>
      <c r="Z196" s="244">
        <f t="shared" si="74"/>
        <v>0</v>
      </c>
      <c r="AA196" s="239">
        <f t="shared" si="75"/>
        <v>0</v>
      </c>
    </row>
    <row r="197" spans="1:265" x14ac:dyDescent="0.2">
      <c r="A197" s="72"/>
      <c r="B197" s="147"/>
      <c r="C197" s="73"/>
      <c r="D197" s="180"/>
      <c r="E197" s="224"/>
      <c r="F197" s="205"/>
      <c r="G197" s="76"/>
      <c r="H197" s="71"/>
      <c r="I197" s="71"/>
      <c r="J197" s="71"/>
      <c r="K197" s="71"/>
      <c r="L197" s="71"/>
      <c r="M197" s="71"/>
      <c r="N197" s="71"/>
      <c r="O197" s="71"/>
      <c r="P197" s="111"/>
      <c r="Q197" s="122"/>
      <c r="R197" s="244"/>
      <c r="S197" s="71"/>
      <c r="T197" s="71"/>
      <c r="U197" s="71"/>
      <c r="V197" s="71"/>
      <c r="W197" s="71"/>
      <c r="X197" s="71"/>
      <c r="Y197" s="71"/>
      <c r="Z197" s="71"/>
      <c r="AA197" s="245"/>
    </row>
    <row r="198" spans="1:265" x14ac:dyDescent="0.2">
      <c r="A198" s="68"/>
      <c r="B198" s="146"/>
      <c r="C198" s="69"/>
      <c r="D198" s="180"/>
      <c r="E198" s="224"/>
      <c r="F198" s="205"/>
      <c r="G198" s="76"/>
      <c r="H198" s="71"/>
      <c r="I198" s="71"/>
      <c r="J198" s="71"/>
      <c r="K198" s="71"/>
      <c r="L198" s="71"/>
      <c r="M198" s="71"/>
      <c r="N198" s="71"/>
      <c r="O198" s="71"/>
      <c r="P198" s="111"/>
      <c r="Q198" s="122"/>
      <c r="R198" s="244"/>
      <c r="S198" s="71"/>
      <c r="T198" s="71"/>
      <c r="U198" s="71"/>
      <c r="V198" s="71"/>
      <c r="W198" s="71"/>
      <c r="X198" s="71"/>
      <c r="Y198" s="71"/>
      <c r="Z198" s="71"/>
      <c r="AA198" s="24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</row>
    <row r="199" spans="1:265" ht="15" thickBot="1" x14ac:dyDescent="0.25">
      <c r="A199" s="170"/>
      <c r="B199" s="148"/>
      <c r="C199" s="137"/>
      <c r="D199" s="181" t="s">
        <v>87</v>
      </c>
      <c r="E199" s="226"/>
      <c r="F199" s="208"/>
      <c r="G199" s="109"/>
      <c r="H199" s="110"/>
      <c r="I199" s="110"/>
      <c r="J199" s="110"/>
      <c r="K199" s="110"/>
      <c r="L199" s="110"/>
      <c r="M199" s="110"/>
      <c r="N199" s="110"/>
      <c r="O199" s="110"/>
      <c r="P199" s="120"/>
      <c r="Q199" s="131"/>
      <c r="R199" s="246">
        <f>SUM(R160:R196)</f>
        <v>0</v>
      </c>
      <c r="S199" s="246">
        <f t="shared" ref="S199:AA199" si="78">SUM(S160:S196)</f>
        <v>0</v>
      </c>
      <c r="T199" s="246">
        <f t="shared" si="78"/>
        <v>0</v>
      </c>
      <c r="U199" s="246">
        <f t="shared" si="78"/>
        <v>0</v>
      </c>
      <c r="V199" s="246">
        <f t="shared" si="78"/>
        <v>0</v>
      </c>
      <c r="W199" s="246">
        <f t="shared" si="78"/>
        <v>0</v>
      </c>
      <c r="X199" s="246">
        <f t="shared" si="78"/>
        <v>0</v>
      </c>
      <c r="Y199" s="246">
        <f t="shared" si="78"/>
        <v>0</v>
      </c>
      <c r="Z199" s="246">
        <f t="shared" si="78"/>
        <v>0</v>
      </c>
      <c r="AA199" s="260">
        <f t="shared" si="78"/>
        <v>0</v>
      </c>
      <c r="AB199" s="299">
        <f>SUM(R199:AA199)</f>
        <v>0</v>
      </c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</row>
    <row r="200" spans="1:265" x14ac:dyDescent="0.2">
      <c r="A200" s="174"/>
      <c r="B200" s="149"/>
      <c r="C200" s="132"/>
      <c r="D200" s="182"/>
      <c r="E200" s="227"/>
      <c r="F200" s="209"/>
      <c r="G200" s="139"/>
      <c r="H200" s="140"/>
      <c r="I200" s="140"/>
      <c r="J200" s="140"/>
      <c r="K200" s="140"/>
      <c r="L200" s="140"/>
      <c r="M200" s="140"/>
      <c r="N200" s="140"/>
      <c r="O200" s="140"/>
      <c r="P200" s="141"/>
      <c r="Q200" s="136"/>
      <c r="R200" s="242"/>
      <c r="S200" s="140"/>
      <c r="T200" s="140"/>
      <c r="U200" s="140"/>
      <c r="V200" s="140"/>
      <c r="W200" s="140"/>
      <c r="X200" s="140"/>
      <c r="Y200" s="140"/>
      <c r="Z200" s="140"/>
      <c r="AA200" s="243"/>
    </row>
    <row r="201" spans="1:265" x14ac:dyDescent="0.2">
      <c r="A201" s="72">
        <v>7</v>
      </c>
      <c r="B201" s="147"/>
      <c r="C201" s="73"/>
      <c r="D201" s="179" t="s">
        <v>108</v>
      </c>
      <c r="E201" s="224"/>
      <c r="F201" s="205"/>
      <c r="G201" s="76"/>
      <c r="H201" s="71"/>
      <c r="I201" s="71"/>
      <c r="J201" s="71"/>
      <c r="K201" s="71"/>
      <c r="L201" s="71"/>
      <c r="M201" s="71"/>
      <c r="N201" s="71"/>
      <c r="O201" s="71"/>
      <c r="P201" s="111"/>
      <c r="Q201" s="122"/>
      <c r="R201" s="244"/>
      <c r="S201" s="71"/>
      <c r="T201" s="71"/>
      <c r="U201" s="71"/>
      <c r="V201" s="71"/>
      <c r="W201" s="71"/>
      <c r="X201" s="71"/>
      <c r="Y201" s="71"/>
      <c r="Z201" s="71"/>
      <c r="AA201" s="245"/>
    </row>
    <row r="202" spans="1:265" x14ac:dyDescent="0.2">
      <c r="A202" s="72">
        <v>7</v>
      </c>
      <c r="B202" s="147">
        <v>1</v>
      </c>
      <c r="C202" s="73"/>
      <c r="D202" s="179" t="s">
        <v>56</v>
      </c>
      <c r="E202" s="224" t="s">
        <v>90</v>
      </c>
      <c r="F202" s="205"/>
      <c r="G202" s="76"/>
      <c r="H202" s="71"/>
      <c r="I202" s="71"/>
      <c r="J202" s="71"/>
      <c r="K202" s="71"/>
      <c r="L202" s="71"/>
      <c r="M202" s="71"/>
      <c r="N202" s="71"/>
      <c r="O202" s="71"/>
      <c r="P202" s="111"/>
      <c r="Q202" s="122"/>
      <c r="R202" s="244"/>
      <c r="S202" s="71"/>
      <c r="T202" s="71"/>
      <c r="U202" s="71"/>
      <c r="V202" s="71"/>
      <c r="W202" s="71"/>
      <c r="X202" s="71"/>
      <c r="Y202" s="71"/>
      <c r="Z202" s="71"/>
      <c r="AA202" s="245"/>
    </row>
    <row r="203" spans="1:265" x14ac:dyDescent="0.2">
      <c r="A203" s="68">
        <f>A202</f>
        <v>7</v>
      </c>
      <c r="B203" s="146">
        <f>B202</f>
        <v>1</v>
      </c>
      <c r="C203" s="69">
        <v>1</v>
      </c>
      <c r="D203" s="180" t="s">
        <v>410</v>
      </c>
      <c r="E203" s="224" t="s">
        <v>93</v>
      </c>
      <c r="F203" s="205"/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100</v>
      </c>
      <c r="N203" s="71">
        <v>0</v>
      </c>
      <c r="O203" s="71">
        <v>175</v>
      </c>
      <c r="P203" s="111">
        <v>0</v>
      </c>
      <c r="Q203" s="122"/>
      <c r="R203" s="244">
        <f>G203*$Q203</f>
        <v>0</v>
      </c>
      <c r="S203" s="244">
        <f t="shared" ref="S203:AA203" si="79">H203*$Q203</f>
        <v>0</v>
      </c>
      <c r="T203" s="244">
        <f t="shared" si="79"/>
        <v>0</v>
      </c>
      <c r="U203" s="244">
        <f t="shared" si="79"/>
        <v>0</v>
      </c>
      <c r="V203" s="244">
        <f t="shared" si="79"/>
        <v>0</v>
      </c>
      <c r="W203" s="244">
        <f t="shared" si="79"/>
        <v>0</v>
      </c>
      <c r="X203" s="244">
        <f t="shared" si="79"/>
        <v>0</v>
      </c>
      <c r="Y203" s="244">
        <f t="shared" si="79"/>
        <v>0</v>
      </c>
      <c r="Z203" s="244">
        <f t="shared" si="79"/>
        <v>0</v>
      </c>
      <c r="AA203" s="239">
        <f t="shared" si="79"/>
        <v>0</v>
      </c>
    </row>
    <row r="204" spans="1:265" x14ac:dyDescent="0.2">
      <c r="A204" s="68">
        <f>A203</f>
        <v>7</v>
      </c>
      <c r="B204" s="146">
        <f>B203</f>
        <v>1</v>
      </c>
      <c r="C204" s="69">
        <f t="shared" ref="C204:C205" si="80">C203+1</f>
        <v>2</v>
      </c>
      <c r="D204" s="180" t="s">
        <v>351</v>
      </c>
      <c r="E204" s="224" t="s">
        <v>93</v>
      </c>
      <c r="F204" s="205"/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350</v>
      </c>
      <c r="N204" s="71">
        <v>0</v>
      </c>
      <c r="O204" s="71">
        <v>50</v>
      </c>
      <c r="P204" s="111">
        <v>0</v>
      </c>
      <c r="Q204" s="122"/>
      <c r="R204" s="244">
        <f t="shared" ref="R204:R207" si="81">G204*$Q204</f>
        <v>0</v>
      </c>
      <c r="S204" s="244">
        <f t="shared" ref="S204:S207" si="82">H204*$Q204</f>
        <v>0</v>
      </c>
      <c r="T204" s="244">
        <f t="shared" ref="T204:T207" si="83">I204*$Q204</f>
        <v>0</v>
      </c>
      <c r="U204" s="244">
        <f t="shared" ref="U204:U207" si="84">J204*$Q204</f>
        <v>0</v>
      </c>
      <c r="V204" s="244">
        <f t="shared" ref="V204:V207" si="85">K204*$Q204</f>
        <v>0</v>
      </c>
      <c r="W204" s="244">
        <f t="shared" ref="W204:W207" si="86">L204*$Q204</f>
        <v>0</v>
      </c>
      <c r="X204" s="244">
        <f t="shared" ref="X204:X207" si="87">M204*$Q204</f>
        <v>0</v>
      </c>
      <c r="Y204" s="244">
        <f t="shared" ref="Y204:Y207" si="88">N204*$Q204</f>
        <v>0</v>
      </c>
      <c r="Z204" s="244">
        <f t="shared" ref="Z204:Z207" si="89">O204*$Q204</f>
        <v>0</v>
      </c>
      <c r="AA204" s="239">
        <f t="shared" ref="AA204:AA207" si="90">P204*$Q204</f>
        <v>0</v>
      </c>
      <c r="AB204" s="46"/>
      <c r="AC204" s="47"/>
    </row>
    <row r="205" spans="1:265" x14ac:dyDescent="0.2">
      <c r="A205" s="68">
        <v>7</v>
      </c>
      <c r="B205" s="146">
        <v>1</v>
      </c>
      <c r="C205" s="69">
        <f t="shared" si="80"/>
        <v>3</v>
      </c>
      <c r="D205" s="180" t="s">
        <v>187</v>
      </c>
      <c r="E205" s="224" t="s">
        <v>6</v>
      </c>
      <c r="F205" s="205"/>
      <c r="G205" s="71">
        <v>0</v>
      </c>
      <c r="H205" s="71">
        <v>0</v>
      </c>
      <c r="I205" s="71">
        <v>0</v>
      </c>
      <c r="J205" s="71">
        <v>25</v>
      </c>
      <c r="K205" s="71">
        <v>0</v>
      </c>
      <c r="L205" s="71">
        <v>0</v>
      </c>
      <c r="M205" s="71">
        <v>100</v>
      </c>
      <c r="N205" s="71">
        <v>0</v>
      </c>
      <c r="O205" s="71">
        <v>60</v>
      </c>
      <c r="P205" s="111">
        <v>0</v>
      </c>
      <c r="Q205" s="122"/>
      <c r="R205" s="244">
        <f t="shared" si="81"/>
        <v>0</v>
      </c>
      <c r="S205" s="244">
        <f t="shared" si="82"/>
        <v>0</v>
      </c>
      <c r="T205" s="244">
        <f t="shared" si="83"/>
        <v>0</v>
      </c>
      <c r="U205" s="244">
        <f t="shared" si="84"/>
        <v>0</v>
      </c>
      <c r="V205" s="244">
        <f t="shared" si="85"/>
        <v>0</v>
      </c>
      <c r="W205" s="244">
        <f t="shared" si="86"/>
        <v>0</v>
      </c>
      <c r="X205" s="244">
        <f t="shared" si="87"/>
        <v>0</v>
      </c>
      <c r="Y205" s="244">
        <f t="shared" si="88"/>
        <v>0</v>
      </c>
      <c r="Z205" s="244">
        <f t="shared" si="89"/>
        <v>0</v>
      </c>
      <c r="AA205" s="239">
        <f t="shared" si="90"/>
        <v>0</v>
      </c>
      <c r="AB205" s="46"/>
      <c r="AC205" s="47"/>
    </row>
    <row r="206" spans="1:265" x14ac:dyDescent="0.2">
      <c r="A206" s="68">
        <v>7</v>
      </c>
      <c r="B206" s="146">
        <v>1</v>
      </c>
      <c r="C206" s="69">
        <v>4</v>
      </c>
      <c r="D206" s="180" t="s">
        <v>174</v>
      </c>
      <c r="E206" s="224" t="s">
        <v>6</v>
      </c>
      <c r="F206" s="205"/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100</v>
      </c>
      <c r="N206" s="71">
        <v>0</v>
      </c>
      <c r="O206" s="71">
        <v>0</v>
      </c>
      <c r="P206" s="111">
        <v>0</v>
      </c>
      <c r="Q206" s="122"/>
      <c r="R206" s="244">
        <f t="shared" si="81"/>
        <v>0</v>
      </c>
      <c r="S206" s="244">
        <f t="shared" si="82"/>
        <v>0</v>
      </c>
      <c r="T206" s="244">
        <f t="shared" si="83"/>
        <v>0</v>
      </c>
      <c r="U206" s="244">
        <f t="shared" si="84"/>
        <v>0</v>
      </c>
      <c r="V206" s="244">
        <f t="shared" si="85"/>
        <v>0</v>
      </c>
      <c r="W206" s="244">
        <f t="shared" si="86"/>
        <v>0</v>
      </c>
      <c r="X206" s="244">
        <f t="shared" si="87"/>
        <v>0</v>
      </c>
      <c r="Y206" s="244">
        <f t="shared" si="88"/>
        <v>0</v>
      </c>
      <c r="Z206" s="244">
        <f t="shared" si="89"/>
        <v>0</v>
      </c>
      <c r="AA206" s="239">
        <f t="shared" si="90"/>
        <v>0</v>
      </c>
      <c r="AB206" s="46"/>
      <c r="AC206" s="47"/>
    </row>
    <row r="207" spans="1:265" x14ac:dyDescent="0.2">
      <c r="A207" s="68">
        <v>7</v>
      </c>
      <c r="B207" s="146">
        <v>1</v>
      </c>
      <c r="C207" s="69">
        <v>5</v>
      </c>
      <c r="D207" s="180" t="s">
        <v>352</v>
      </c>
      <c r="E207" s="224" t="s">
        <v>6</v>
      </c>
      <c r="F207" s="205"/>
      <c r="G207" s="71">
        <v>0</v>
      </c>
      <c r="H207" s="71">
        <v>0</v>
      </c>
      <c r="I207" s="71">
        <v>0</v>
      </c>
      <c r="J207" s="71">
        <v>0</v>
      </c>
      <c r="K207" s="71">
        <v>0</v>
      </c>
      <c r="L207" s="71">
        <v>0</v>
      </c>
      <c r="M207" s="71">
        <v>100</v>
      </c>
      <c r="N207" s="71">
        <v>0</v>
      </c>
      <c r="O207" s="71">
        <v>0</v>
      </c>
      <c r="P207" s="111">
        <v>0</v>
      </c>
      <c r="Q207" s="122"/>
      <c r="R207" s="244">
        <f t="shared" si="81"/>
        <v>0</v>
      </c>
      <c r="S207" s="244">
        <f t="shared" si="82"/>
        <v>0</v>
      </c>
      <c r="T207" s="244">
        <f t="shared" si="83"/>
        <v>0</v>
      </c>
      <c r="U207" s="244">
        <f t="shared" si="84"/>
        <v>0</v>
      </c>
      <c r="V207" s="244">
        <f t="shared" si="85"/>
        <v>0</v>
      </c>
      <c r="W207" s="244">
        <f t="shared" si="86"/>
        <v>0</v>
      </c>
      <c r="X207" s="244">
        <f t="shared" si="87"/>
        <v>0</v>
      </c>
      <c r="Y207" s="244">
        <f t="shared" si="88"/>
        <v>0</v>
      </c>
      <c r="Z207" s="244">
        <f t="shared" si="89"/>
        <v>0</v>
      </c>
      <c r="AA207" s="239">
        <f t="shared" si="90"/>
        <v>0</v>
      </c>
      <c r="AB207" s="46"/>
      <c r="AC207" s="47"/>
    </row>
    <row r="208" spans="1:265" x14ac:dyDescent="0.2">
      <c r="A208" s="68"/>
      <c r="B208" s="146"/>
      <c r="C208" s="69"/>
      <c r="D208" s="180"/>
      <c r="E208" s="224"/>
      <c r="F208" s="205"/>
      <c r="G208" s="76"/>
      <c r="H208" s="71"/>
      <c r="I208" s="71"/>
      <c r="J208" s="71"/>
      <c r="K208" s="71"/>
      <c r="L208" s="71"/>
      <c r="M208" s="71"/>
      <c r="N208" s="71"/>
      <c r="O208" s="71"/>
      <c r="P208" s="111"/>
      <c r="Q208" s="122"/>
      <c r="R208" s="244"/>
      <c r="S208" s="71"/>
      <c r="T208" s="71"/>
      <c r="U208" s="71"/>
      <c r="V208" s="71"/>
      <c r="W208" s="71"/>
      <c r="X208" s="71"/>
      <c r="Y208" s="71"/>
      <c r="Z208" s="71"/>
      <c r="AA208" s="245"/>
    </row>
    <row r="209" spans="1:28" ht="15" thickBot="1" x14ac:dyDescent="0.25">
      <c r="A209" s="170"/>
      <c r="B209" s="148"/>
      <c r="C209" s="137"/>
      <c r="D209" s="181" t="s">
        <v>87</v>
      </c>
      <c r="E209" s="226"/>
      <c r="F209" s="208"/>
      <c r="G209" s="109"/>
      <c r="H209" s="110"/>
      <c r="I209" s="110"/>
      <c r="J209" s="110"/>
      <c r="K209" s="110"/>
      <c r="L209" s="110"/>
      <c r="M209" s="110"/>
      <c r="N209" s="110"/>
      <c r="O209" s="110"/>
      <c r="P209" s="120"/>
      <c r="Q209" s="131"/>
      <c r="R209" s="246">
        <f>SUM(R203:R208)</f>
        <v>0</v>
      </c>
      <c r="S209" s="246">
        <f t="shared" ref="S209:AA209" si="91">SUM(S203:S208)</f>
        <v>0</v>
      </c>
      <c r="T209" s="246">
        <f t="shared" si="91"/>
        <v>0</v>
      </c>
      <c r="U209" s="246">
        <f t="shared" si="91"/>
        <v>0</v>
      </c>
      <c r="V209" s="246">
        <f t="shared" si="91"/>
        <v>0</v>
      </c>
      <c r="W209" s="246">
        <f t="shared" si="91"/>
        <v>0</v>
      </c>
      <c r="X209" s="246">
        <f t="shared" si="91"/>
        <v>0</v>
      </c>
      <c r="Y209" s="246">
        <f t="shared" si="91"/>
        <v>0</v>
      </c>
      <c r="Z209" s="246">
        <f t="shared" si="91"/>
        <v>0</v>
      </c>
      <c r="AA209" s="260">
        <f t="shared" si="91"/>
        <v>0</v>
      </c>
      <c r="AB209" s="34">
        <f>SUM(R209:AA209)</f>
        <v>0</v>
      </c>
    </row>
    <row r="210" spans="1:28" x14ac:dyDescent="0.2">
      <c r="A210" s="169"/>
      <c r="B210" s="149"/>
      <c r="C210" s="132"/>
      <c r="D210" s="188"/>
      <c r="E210" s="227"/>
      <c r="F210" s="209"/>
      <c r="G210" s="139"/>
      <c r="H210" s="140"/>
      <c r="I210" s="140"/>
      <c r="J210" s="140"/>
      <c r="K210" s="140"/>
      <c r="L210" s="140"/>
      <c r="M210" s="140"/>
      <c r="N210" s="140"/>
      <c r="O210" s="140"/>
      <c r="P210" s="141"/>
      <c r="Q210" s="136"/>
      <c r="R210" s="261"/>
      <c r="S210" s="262"/>
      <c r="T210" s="262"/>
      <c r="U210" s="262"/>
      <c r="V210" s="262"/>
      <c r="W210" s="262"/>
      <c r="X210" s="262"/>
      <c r="Y210" s="262"/>
      <c r="Z210" s="262"/>
      <c r="AA210" s="243"/>
    </row>
    <row r="211" spans="1:28" x14ac:dyDescent="0.2">
      <c r="A211" s="72">
        <v>8</v>
      </c>
      <c r="B211" s="146"/>
      <c r="C211" s="69"/>
      <c r="D211" s="179" t="s">
        <v>137</v>
      </c>
      <c r="E211" s="224"/>
      <c r="F211" s="205"/>
      <c r="G211" s="76"/>
      <c r="H211" s="71"/>
      <c r="I211" s="71"/>
      <c r="J211" s="71"/>
      <c r="K211" s="71"/>
      <c r="L211" s="71"/>
      <c r="M211" s="71"/>
      <c r="N211" s="71"/>
      <c r="O211" s="71"/>
      <c r="P211" s="111"/>
      <c r="Q211" s="122"/>
      <c r="R211" s="244"/>
      <c r="S211" s="71"/>
      <c r="T211" s="71"/>
      <c r="U211" s="71"/>
      <c r="V211" s="71"/>
      <c r="W211" s="71"/>
      <c r="X211" s="71"/>
      <c r="Y211" s="71"/>
      <c r="Z211" s="71"/>
      <c r="AA211" s="245"/>
    </row>
    <row r="212" spans="1:28" s="48" customFormat="1" x14ac:dyDescent="0.2">
      <c r="A212" s="97"/>
      <c r="B212" s="151"/>
      <c r="C212" s="98"/>
      <c r="D212" s="189"/>
      <c r="E212" s="233"/>
      <c r="F212" s="215"/>
      <c r="G212" s="99"/>
      <c r="H212" s="100"/>
      <c r="I212" s="101"/>
      <c r="J212" s="101"/>
      <c r="K212" s="101"/>
      <c r="L212" s="101"/>
      <c r="M212" s="101"/>
      <c r="N212" s="101"/>
      <c r="O212" s="101"/>
      <c r="P212" s="117"/>
      <c r="Q212" s="127"/>
      <c r="R212" s="244"/>
      <c r="S212" s="71"/>
      <c r="T212" s="71"/>
      <c r="U212" s="71"/>
      <c r="V212" s="71"/>
      <c r="W212" s="71"/>
      <c r="X212" s="71"/>
      <c r="Y212" s="71"/>
      <c r="Z212" s="71"/>
      <c r="AA212" s="263"/>
    </row>
    <row r="213" spans="1:28" x14ac:dyDescent="0.2">
      <c r="A213" s="68">
        <v>8</v>
      </c>
      <c r="B213" s="146">
        <v>1</v>
      </c>
      <c r="C213" s="69"/>
      <c r="D213" s="179" t="s">
        <v>411</v>
      </c>
      <c r="E213" s="234"/>
      <c r="F213" s="216"/>
      <c r="G213" s="102"/>
      <c r="H213" s="78"/>
      <c r="I213" s="78"/>
      <c r="J213" s="78"/>
      <c r="K213" s="78"/>
      <c r="L213" s="78"/>
      <c r="M213" s="78"/>
      <c r="N213" s="78"/>
      <c r="O213" s="78"/>
      <c r="P213" s="118"/>
      <c r="Q213" s="125"/>
      <c r="R213" s="244"/>
      <c r="S213" s="71"/>
      <c r="T213" s="71"/>
      <c r="U213" s="71"/>
      <c r="V213" s="71"/>
      <c r="W213" s="71"/>
      <c r="X213" s="71"/>
      <c r="Y213" s="71"/>
      <c r="Z213" s="71"/>
      <c r="AA213" s="245"/>
    </row>
    <row r="214" spans="1:28" x14ac:dyDescent="0.2">
      <c r="A214" s="68">
        <v>8</v>
      </c>
      <c r="B214" s="146">
        <v>1</v>
      </c>
      <c r="C214" s="69">
        <v>1</v>
      </c>
      <c r="D214" s="180" t="s">
        <v>331</v>
      </c>
      <c r="E214" s="234" t="s">
        <v>5</v>
      </c>
      <c r="F214" s="216"/>
      <c r="G214" s="102"/>
      <c r="H214" s="78"/>
      <c r="I214" s="78"/>
      <c r="J214" s="78"/>
      <c r="K214" s="78"/>
      <c r="L214" s="78"/>
      <c r="M214" s="78"/>
      <c r="N214" s="78"/>
      <c r="O214" s="78"/>
      <c r="P214" s="118">
        <v>5</v>
      </c>
      <c r="Q214" s="125"/>
      <c r="R214" s="244">
        <f>G214*$Q214</f>
        <v>0</v>
      </c>
      <c r="S214" s="244">
        <f t="shared" ref="S214:AA214" si="92">H214*$Q214</f>
        <v>0</v>
      </c>
      <c r="T214" s="244">
        <f t="shared" si="92"/>
        <v>0</v>
      </c>
      <c r="U214" s="244">
        <f t="shared" si="92"/>
        <v>0</v>
      </c>
      <c r="V214" s="244">
        <f t="shared" si="92"/>
        <v>0</v>
      </c>
      <c r="W214" s="244">
        <f t="shared" si="92"/>
        <v>0</v>
      </c>
      <c r="X214" s="244">
        <f t="shared" si="92"/>
        <v>0</v>
      </c>
      <c r="Y214" s="244">
        <f t="shared" si="92"/>
        <v>0</v>
      </c>
      <c r="Z214" s="244">
        <f t="shared" si="92"/>
        <v>0</v>
      </c>
      <c r="AA214" s="239">
        <f t="shared" si="92"/>
        <v>0</v>
      </c>
    </row>
    <row r="215" spans="1:28" x14ac:dyDescent="0.2">
      <c r="A215" s="68">
        <v>8</v>
      </c>
      <c r="B215" s="146">
        <v>1</v>
      </c>
      <c r="C215" s="69">
        <v>2</v>
      </c>
      <c r="D215" s="190" t="s">
        <v>313</v>
      </c>
      <c r="E215" s="234" t="s">
        <v>5</v>
      </c>
      <c r="F215" s="216"/>
      <c r="G215" s="102"/>
      <c r="H215" s="78"/>
      <c r="I215" s="78"/>
      <c r="J215" s="78"/>
      <c r="K215" s="78"/>
      <c r="L215" s="78"/>
      <c r="M215" s="78"/>
      <c r="N215" s="78"/>
      <c r="O215" s="78"/>
      <c r="P215" s="118">
        <v>3</v>
      </c>
      <c r="Q215" s="125"/>
      <c r="R215" s="244">
        <f t="shared" ref="R215:R278" si="93">G215*$Q215</f>
        <v>0</v>
      </c>
      <c r="S215" s="244">
        <f t="shared" ref="S215:S278" si="94">H215*$Q215</f>
        <v>0</v>
      </c>
      <c r="T215" s="244">
        <f t="shared" ref="T215:T278" si="95">I215*$Q215</f>
        <v>0</v>
      </c>
      <c r="U215" s="244">
        <f t="shared" ref="U215:U278" si="96">J215*$Q215</f>
        <v>0</v>
      </c>
      <c r="V215" s="244">
        <f t="shared" ref="V215:V278" si="97">K215*$Q215</f>
        <v>0</v>
      </c>
      <c r="W215" s="244">
        <f t="shared" ref="W215:W278" si="98">L215*$Q215</f>
        <v>0</v>
      </c>
      <c r="X215" s="244">
        <f t="shared" ref="X215:X278" si="99">M215*$Q215</f>
        <v>0</v>
      </c>
      <c r="Y215" s="244">
        <f t="shared" ref="Y215:Y278" si="100">N215*$Q215</f>
        <v>0</v>
      </c>
      <c r="Z215" s="244">
        <f t="shared" ref="Z215:Z278" si="101">O215*$Q215</f>
        <v>0</v>
      </c>
      <c r="AA215" s="239">
        <f t="shared" ref="AA215:AA278" si="102">P215*$Q215</f>
        <v>0</v>
      </c>
    </row>
    <row r="216" spans="1:28" x14ac:dyDescent="0.2">
      <c r="A216" s="68">
        <v>8</v>
      </c>
      <c r="B216" s="146">
        <v>1</v>
      </c>
      <c r="C216" s="69">
        <v>3</v>
      </c>
      <c r="D216" s="190" t="s">
        <v>314</v>
      </c>
      <c r="E216" s="234" t="s">
        <v>5</v>
      </c>
      <c r="F216" s="216"/>
      <c r="G216" s="102"/>
      <c r="H216" s="78"/>
      <c r="I216" s="78"/>
      <c r="J216" s="78"/>
      <c r="K216" s="78"/>
      <c r="L216" s="78"/>
      <c r="M216" s="78"/>
      <c r="N216" s="78"/>
      <c r="O216" s="78"/>
      <c r="P216" s="118">
        <v>5</v>
      </c>
      <c r="Q216" s="125"/>
      <c r="R216" s="244">
        <f t="shared" si="93"/>
        <v>0</v>
      </c>
      <c r="S216" s="244">
        <f t="shared" si="94"/>
        <v>0</v>
      </c>
      <c r="T216" s="244">
        <f t="shared" si="95"/>
        <v>0</v>
      </c>
      <c r="U216" s="244">
        <f t="shared" si="96"/>
        <v>0</v>
      </c>
      <c r="V216" s="244">
        <f t="shared" si="97"/>
        <v>0</v>
      </c>
      <c r="W216" s="244">
        <f t="shared" si="98"/>
        <v>0</v>
      </c>
      <c r="X216" s="244">
        <f t="shared" si="99"/>
        <v>0</v>
      </c>
      <c r="Y216" s="244">
        <f t="shared" si="100"/>
        <v>0</v>
      </c>
      <c r="Z216" s="244">
        <f t="shared" si="101"/>
        <v>0</v>
      </c>
      <c r="AA216" s="239">
        <f t="shared" si="102"/>
        <v>0</v>
      </c>
    </row>
    <row r="217" spans="1:28" x14ac:dyDescent="0.2">
      <c r="A217" s="68">
        <v>8</v>
      </c>
      <c r="B217" s="146">
        <v>1</v>
      </c>
      <c r="C217" s="69">
        <v>4</v>
      </c>
      <c r="D217" s="190" t="s">
        <v>315</v>
      </c>
      <c r="E217" s="234" t="s">
        <v>5</v>
      </c>
      <c r="F217" s="216"/>
      <c r="G217" s="102"/>
      <c r="H217" s="78"/>
      <c r="I217" s="78"/>
      <c r="J217" s="78"/>
      <c r="K217" s="78"/>
      <c r="L217" s="78"/>
      <c r="M217" s="78"/>
      <c r="N217" s="78">
        <v>29</v>
      </c>
      <c r="O217" s="78">
        <v>10</v>
      </c>
      <c r="P217" s="118"/>
      <c r="Q217" s="125"/>
      <c r="R217" s="244">
        <f t="shared" si="93"/>
        <v>0</v>
      </c>
      <c r="S217" s="244">
        <f t="shared" si="94"/>
        <v>0</v>
      </c>
      <c r="T217" s="244">
        <f t="shared" si="95"/>
        <v>0</v>
      </c>
      <c r="U217" s="244">
        <f t="shared" si="96"/>
        <v>0</v>
      </c>
      <c r="V217" s="244">
        <f t="shared" si="97"/>
        <v>0</v>
      </c>
      <c r="W217" s="244">
        <f t="shared" si="98"/>
        <v>0</v>
      </c>
      <c r="X217" s="244">
        <f t="shared" si="99"/>
        <v>0</v>
      </c>
      <c r="Y217" s="244">
        <f t="shared" si="100"/>
        <v>0</v>
      </c>
      <c r="Z217" s="244">
        <f t="shared" si="101"/>
        <v>0</v>
      </c>
      <c r="AA217" s="239">
        <f t="shared" si="102"/>
        <v>0</v>
      </c>
    </row>
    <row r="218" spans="1:28" x14ac:dyDescent="0.2">
      <c r="A218" s="68">
        <v>8</v>
      </c>
      <c r="B218" s="146">
        <v>1</v>
      </c>
      <c r="C218" s="69">
        <v>5</v>
      </c>
      <c r="D218" s="190" t="s">
        <v>316</v>
      </c>
      <c r="E218" s="234" t="s">
        <v>5</v>
      </c>
      <c r="F218" s="216"/>
      <c r="G218" s="102"/>
      <c r="H218" s="78"/>
      <c r="I218" s="78"/>
      <c r="J218" s="78"/>
      <c r="K218" s="78"/>
      <c r="L218" s="78"/>
      <c r="M218" s="78"/>
      <c r="N218" s="78">
        <v>23</v>
      </c>
      <c r="O218" s="78">
        <v>12</v>
      </c>
      <c r="P218" s="118"/>
      <c r="Q218" s="125"/>
      <c r="R218" s="244">
        <f t="shared" si="93"/>
        <v>0</v>
      </c>
      <c r="S218" s="244">
        <f t="shared" si="94"/>
        <v>0</v>
      </c>
      <c r="T218" s="244">
        <f t="shared" si="95"/>
        <v>0</v>
      </c>
      <c r="U218" s="244">
        <f t="shared" si="96"/>
        <v>0</v>
      </c>
      <c r="V218" s="244">
        <f t="shared" si="97"/>
        <v>0</v>
      </c>
      <c r="W218" s="244">
        <f t="shared" si="98"/>
        <v>0</v>
      </c>
      <c r="X218" s="244">
        <f t="shared" si="99"/>
        <v>0</v>
      </c>
      <c r="Y218" s="244">
        <f t="shared" si="100"/>
        <v>0</v>
      </c>
      <c r="Z218" s="244">
        <f t="shared" si="101"/>
        <v>0</v>
      </c>
      <c r="AA218" s="239">
        <f t="shared" si="102"/>
        <v>0</v>
      </c>
    </row>
    <row r="219" spans="1:28" x14ac:dyDescent="0.2">
      <c r="A219" s="68">
        <v>8</v>
      </c>
      <c r="B219" s="146">
        <v>1</v>
      </c>
      <c r="C219" s="69">
        <v>6</v>
      </c>
      <c r="D219" s="190" t="s">
        <v>317</v>
      </c>
      <c r="E219" s="234" t="s">
        <v>5</v>
      </c>
      <c r="F219" s="216"/>
      <c r="G219" s="102"/>
      <c r="H219" s="78"/>
      <c r="I219" s="78"/>
      <c r="J219" s="78"/>
      <c r="K219" s="78"/>
      <c r="L219" s="78"/>
      <c r="M219" s="78"/>
      <c r="N219" s="78">
        <v>24</v>
      </c>
      <c r="O219" s="78"/>
      <c r="P219" s="118"/>
      <c r="Q219" s="125"/>
      <c r="R219" s="244">
        <f t="shared" si="93"/>
        <v>0</v>
      </c>
      <c r="S219" s="244">
        <f t="shared" si="94"/>
        <v>0</v>
      </c>
      <c r="T219" s="244">
        <f t="shared" si="95"/>
        <v>0</v>
      </c>
      <c r="U219" s="244">
        <f t="shared" si="96"/>
        <v>0</v>
      </c>
      <c r="V219" s="244">
        <f t="shared" si="97"/>
        <v>0</v>
      </c>
      <c r="W219" s="244">
        <f t="shared" si="98"/>
        <v>0</v>
      </c>
      <c r="X219" s="244">
        <f t="shared" si="99"/>
        <v>0</v>
      </c>
      <c r="Y219" s="244">
        <f t="shared" si="100"/>
        <v>0</v>
      </c>
      <c r="Z219" s="244">
        <f t="shared" si="101"/>
        <v>0</v>
      </c>
      <c r="AA219" s="239">
        <f t="shared" si="102"/>
        <v>0</v>
      </c>
    </row>
    <row r="220" spans="1:28" x14ac:dyDescent="0.2">
      <c r="A220" s="68">
        <v>8</v>
      </c>
      <c r="B220" s="146">
        <v>1</v>
      </c>
      <c r="C220" s="69">
        <v>7</v>
      </c>
      <c r="D220" s="190" t="s">
        <v>318</v>
      </c>
      <c r="E220" s="234" t="s">
        <v>5</v>
      </c>
      <c r="F220" s="216"/>
      <c r="G220" s="102"/>
      <c r="H220" s="78"/>
      <c r="I220" s="78"/>
      <c r="J220" s="78"/>
      <c r="K220" s="78"/>
      <c r="L220" s="78"/>
      <c r="M220" s="78"/>
      <c r="N220" s="78"/>
      <c r="O220" s="78"/>
      <c r="P220" s="118">
        <v>2</v>
      </c>
      <c r="Q220" s="125"/>
      <c r="R220" s="244">
        <f t="shared" si="93"/>
        <v>0</v>
      </c>
      <c r="S220" s="244">
        <f t="shared" si="94"/>
        <v>0</v>
      </c>
      <c r="T220" s="244">
        <f t="shared" si="95"/>
        <v>0</v>
      </c>
      <c r="U220" s="244">
        <f t="shared" si="96"/>
        <v>0</v>
      </c>
      <c r="V220" s="244">
        <f t="shared" si="97"/>
        <v>0</v>
      </c>
      <c r="W220" s="244">
        <f t="shared" si="98"/>
        <v>0</v>
      </c>
      <c r="X220" s="244">
        <f t="shared" si="99"/>
        <v>0</v>
      </c>
      <c r="Y220" s="244">
        <f t="shared" si="100"/>
        <v>0</v>
      </c>
      <c r="Z220" s="244">
        <f t="shared" si="101"/>
        <v>0</v>
      </c>
      <c r="AA220" s="239">
        <f t="shared" si="102"/>
        <v>0</v>
      </c>
    </row>
    <row r="221" spans="1:28" x14ac:dyDescent="0.2">
      <c r="A221" s="68">
        <v>8</v>
      </c>
      <c r="B221" s="146">
        <v>1</v>
      </c>
      <c r="C221" s="69">
        <v>8</v>
      </c>
      <c r="D221" s="190" t="s">
        <v>319</v>
      </c>
      <c r="E221" s="234" t="s">
        <v>5</v>
      </c>
      <c r="F221" s="216"/>
      <c r="G221" s="102"/>
      <c r="H221" s="78"/>
      <c r="I221" s="78"/>
      <c r="J221" s="78"/>
      <c r="K221" s="78"/>
      <c r="L221" s="78"/>
      <c r="M221" s="78"/>
      <c r="N221" s="78">
        <v>10</v>
      </c>
      <c r="O221" s="78"/>
      <c r="P221" s="118">
        <v>4</v>
      </c>
      <c r="Q221" s="125"/>
      <c r="R221" s="244">
        <f t="shared" si="93"/>
        <v>0</v>
      </c>
      <c r="S221" s="244">
        <f t="shared" si="94"/>
        <v>0</v>
      </c>
      <c r="T221" s="244">
        <f t="shared" si="95"/>
        <v>0</v>
      </c>
      <c r="U221" s="244">
        <f t="shared" si="96"/>
        <v>0</v>
      </c>
      <c r="V221" s="244">
        <f t="shared" si="97"/>
        <v>0</v>
      </c>
      <c r="W221" s="244">
        <f t="shared" si="98"/>
        <v>0</v>
      </c>
      <c r="X221" s="244">
        <f t="shared" si="99"/>
        <v>0</v>
      </c>
      <c r="Y221" s="244">
        <f t="shared" si="100"/>
        <v>0</v>
      </c>
      <c r="Z221" s="244">
        <f t="shared" si="101"/>
        <v>0</v>
      </c>
      <c r="AA221" s="239">
        <f t="shared" si="102"/>
        <v>0</v>
      </c>
    </row>
    <row r="222" spans="1:28" x14ac:dyDescent="0.2">
      <c r="A222" s="68">
        <v>8</v>
      </c>
      <c r="B222" s="146">
        <v>1</v>
      </c>
      <c r="C222" s="69">
        <v>9</v>
      </c>
      <c r="D222" s="190" t="s">
        <v>320</v>
      </c>
      <c r="E222" s="234" t="s">
        <v>5</v>
      </c>
      <c r="F222" s="216"/>
      <c r="G222" s="102"/>
      <c r="H222" s="78"/>
      <c r="I222" s="78"/>
      <c r="J222" s="78"/>
      <c r="K222" s="78"/>
      <c r="L222" s="78"/>
      <c r="M222" s="78"/>
      <c r="N222" s="78">
        <v>25</v>
      </c>
      <c r="O222" s="78"/>
      <c r="P222" s="118"/>
      <c r="Q222" s="125"/>
      <c r="R222" s="244">
        <f t="shared" si="93"/>
        <v>0</v>
      </c>
      <c r="S222" s="244">
        <f t="shared" si="94"/>
        <v>0</v>
      </c>
      <c r="T222" s="244">
        <f t="shared" si="95"/>
        <v>0</v>
      </c>
      <c r="U222" s="244">
        <f t="shared" si="96"/>
        <v>0</v>
      </c>
      <c r="V222" s="244">
        <f t="shared" si="97"/>
        <v>0</v>
      </c>
      <c r="W222" s="244">
        <f t="shared" si="98"/>
        <v>0</v>
      </c>
      <c r="X222" s="244">
        <f t="shared" si="99"/>
        <v>0</v>
      </c>
      <c r="Y222" s="244">
        <f t="shared" si="100"/>
        <v>0</v>
      </c>
      <c r="Z222" s="244">
        <f t="shared" si="101"/>
        <v>0</v>
      </c>
      <c r="AA222" s="239">
        <f t="shared" si="102"/>
        <v>0</v>
      </c>
    </row>
    <row r="223" spans="1:28" x14ac:dyDescent="0.2">
      <c r="A223" s="68">
        <v>8</v>
      </c>
      <c r="B223" s="146">
        <v>1</v>
      </c>
      <c r="C223" s="69">
        <v>10</v>
      </c>
      <c r="D223" s="190" t="s">
        <v>321</v>
      </c>
      <c r="E223" s="234" t="s">
        <v>5</v>
      </c>
      <c r="F223" s="216"/>
      <c r="G223" s="102"/>
      <c r="H223" s="78"/>
      <c r="I223" s="78"/>
      <c r="J223" s="78"/>
      <c r="K223" s="78"/>
      <c r="L223" s="78"/>
      <c r="M223" s="78"/>
      <c r="N223" s="78">
        <v>8</v>
      </c>
      <c r="O223" s="78"/>
      <c r="P223" s="118">
        <v>3</v>
      </c>
      <c r="Q223" s="125"/>
      <c r="R223" s="244">
        <f t="shared" si="93"/>
        <v>0</v>
      </c>
      <c r="S223" s="244">
        <f t="shared" si="94"/>
        <v>0</v>
      </c>
      <c r="T223" s="244">
        <f t="shared" si="95"/>
        <v>0</v>
      </c>
      <c r="U223" s="244">
        <f t="shared" si="96"/>
        <v>0</v>
      </c>
      <c r="V223" s="244">
        <f t="shared" si="97"/>
        <v>0</v>
      </c>
      <c r="W223" s="244">
        <f t="shared" si="98"/>
        <v>0</v>
      </c>
      <c r="X223" s="244">
        <f t="shared" si="99"/>
        <v>0</v>
      </c>
      <c r="Y223" s="244">
        <f t="shared" si="100"/>
        <v>0</v>
      </c>
      <c r="Z223" s="244">
        <f t="shared" si="101"/>
        <v>0</v>
      </c>
      <c r="AA223" s="239">
        <f t="shared" si="102"/>
        <v>0</v>
      </c>
    </row>
    <row r="224" spans="1:28" x14ac:dyDescent="0.2">
      <c r="A224" s="68">
        <v>8</v>
      </c>
      <c r="B224" s="146">
        <v>1</v>
      </c>
      <c r="C224" s="69">
        <v>11</v>
      </c>
      <c r="D224" s="190" t="s">
        <v>322</v>
      </c>
      <c r="E224" s="234" t="s">
        <v>5</v>
      </c>
      <c r="F224" s="216"/>
      <c r="G224" s="102"/>
      <c r="H224" s="78"/>
      <c r="I224" s="78"/>
      <c r="J224" s="78"/>
      <c r="K224" s="78"/>
      <c r="L224" s="78"/>
      <c r="M224" s="78"/>
      <c r="N224" s="78"/>
      <c r="O224" s="78">
        <v>4</v>
      </c>
      <c r="P224" s="118">
        <v>8</v>
      </c>
      <c r="Q224" s="125"/>
      <c r="R224" s="244">
        <f t="shared" si="93"/>
        <v>0</v>
      </c>
      <c r="S224" s="244">
        <f t="shared" si="94"/>
        <v>0</v>
      </c>
      <c r="T224" s="244">
        <f t="shared" si="95"/>
        <v>0</v>
      </c>
      <c r="U224" s="244">
        <f t="shared" si="96"/>
        <v>0</v>
      </c>
      <c r="V224" s="244">
        <f t="shared" si="97"/>
        <v>0</v>
      </c>
      <c r="W224" s="244">
        <f t="shared" si="98"/>
        <v>0</v>
      </c>
      <c r="X224" s="244">
        <f t="shared" si="99"/>
        <v>0</v>
      </c>
      <c r="Y224" s="244">
        <f t="shared" si="100"/>
        <v>0</v>
      </c>
      <c r="Z224" s="244">
        <f t="shared" si="101"/>
        <v>0</v>
      </c>
      <c r="AA224" s="239">
        <f t="shared" si="102"/>
        <v>0</v>
      </c>
    </row>
    <row r="225" spans="1:27" x14ac:dyDescent="0.2">
      <c r="A225" s="68">
        <v>8</v>
      </c>
      <c r="B225" s="146">
        <v>1</v>
      </c>
      <c r="C225" s="69">
        <v>12</v>
      </c>
      <c r="D225" s="190" t="s">
        <v>323</v>
      </c>
      <c r="E225" s="234" t="s">
        <v>5</v>
      </c>
      <c r="F225" s="216"/>
      <c r="G225" s="102"/>
      <c r="H225" s="78"/>
      <c r="I225" s="78"/>
      <c r="J225" s="78"/>
      <c r="K225" s="78"/>
      <c r="L225" s="78"/>
      <c r="M225" s="78"/>
      <c r="N225" s="78"/>
      <c r="O225" s="78"/>
      <c r="P225" s="118">
        <v>3</v>
      </c>
      <c r="Q225" s="125"/>
      <c r="R225" s="244">
        <f t="shared" si="93"/>
        <v>0</v>
      </c>
      <c r="S225" s="244">
        <f t="shared" si="94"/>
        <v>0</v>
      </c>
      <c r="T225" s="244">
        <f t="shared" si="95"/>
        <v>0</v>
      </c>
      <c r="U225" s="244">
        <f t="shared" si="96"/>
        <v>0</v>
      </c>
      <c r="V225" s="244">
        <f t="shared" si="97"/>
        <v>0</v>
      </c>
      <c r="W225" s="244">
        <f t="shared" si="98"/>
        <v>0</v>
      </c>
      <c r="X225" s="244">
        <f t="shared" si="99"/>
        <v>0</v>
      </c>
      <c r="Y225" s="244">
        <f t="shared" si="100"/>
        <v>0</v>
      </c>
      <c r="Z225" s="244">
        <f t="shared" si="101"/>
        <v>0</v>
      </c>
      <c r="AA225" s="239">
        <f t="shared" si="102"/>
        <v>0</v>
      </c>
    </row>
    <row r="226" spans="1:27" x14ac:dyDescent="0.2">
      <c r="A226" s="68">
        <v>8</v>
      </c>
      <c r="B226" s="146">
        <v>1</v>
      </c>
      <c r="C226" s="69">
        <v>13</v>
      </c>
      <c r="D226" s="190" t="s">
        <v>324</v>
      </c>
      <c r="E226" s="234" t="s">
        <v>5</v>
      </c>
      <c r="F226" s="216"/>
      <c r="G226" s="102"/>
      <c r="H226" s="78"/>
      <c r="I226" s="78"/>
      <c r="J226" s="78"/>
      <c r="K226" s="78"/>
      <c r="L226" s="78"/>
      <c r="M226" s="78"/>
      <c r="N226" s="78"/>
      <c r="O226" s="78"/>
      <c r="P226" s="118">
        <v>4</v>
      </c>
      <c r="Q226" s="125"/>
      <c r="R226" s="244">
        <f t="shared" si="93"/>
        <v>0</v>
      </c>
      <c r="S226" s="244">
        <f t="shared" si="94"/>
        <v>0</v>
      </c>
      <c r="T226" s="244">
        <f t="shared" si="95"/>
        <v>0</v>
      </c>
      <c r="U226" s="244">
        <f t="shared" si="96"/>
        <v>0</v>
      </c>
      <c r="V226" s="244">
        <f t="shared" si="97"/>
        <v>0</v>
      </c>
      <c r="W226" s="244">
        <f t="shared" si="98"/>
        <v>0</v>
      </c>
      <c r="X226" s="244">
        <f t="shared" si="99"/>
        <v>0</v>
      </c>
      <c r="Y226" s="244">
        <f t="shared" si="100"/>
        <v>0</v>
      </c>
      <c r="Z226" s="244">
        <f t="shared" si="101"/>
        <v>0</v>
      </c>
      <c r="AA226" s="239">
        <f t="shared" si="102"/>
        <v>0</v>
      </c>
    </row>
    <row r="227" spans="1:27" x14ac:dyDescent="0.2">
      <c r="A227" s="68">
        <v>8</v>
      </c>
      <c r="B227" s="146">
        <v>1</v>
      </c>
      <c r="C227" s="69">
        <v>14</v>
      </c>
      <c r="D227" s="190" t="s">
        <v>325</v>
      </c>
      <c r="E227" s="234" t="s">
        <v>5</v>
      </c>
      <c r="F227" s="216"/>
      <c r="G227" s="102"/>
      <c r="H227" s="78"/>
      <c r="I227" s="78"/>
      <c r="J227" s="78"/>
      <c r="K227" s="78"/>
      <c r="L227" s="78"/>
      <c r="M227" s="78"/>
      <c r="N227" s="78"/>
      <c r="O227" s="78"/>
      <c r="P227" s="118">
        <v>6</v>
      </c>
      <c r="Q227" s="125"/>
      <c r="R227" s="244">
        <f t="shared" si="93"/>
        <v>0</v>
      </c>
      <c r="S227" s="244">
        <f t="shared" si="94"/>
        <v>0</v>
      </c>
      <c r="T227" s="244">
        <f t="shared" si="95"/>
        <v>0</v>
      </c>
      <c r="U227" s="244">
        <f t="shared" si="96"/>
        <v>0</v>
      </c>
      <c r="V227" s="244">
        <f t="shared" si="97"/>
        <v>0</v>
      </c>
      <c r="W227" s="244">
        <f t="shared" si="98"/>
        <v>0</v>
      </c>
      <c r="X227" s="244">
        <f t="shared" si="99"/>
        <v>0</v>
      </c>
      <c r="Y227" s="244">
        <f t="shared" si="100"/>
        <v>0</v>
      </c>
      <c r="Z227" s="244">
        <f t="shared" si="101"/>
        <v>0</v>
      </c>
      <c r="AA227" s="239">
        <f t="shared" si="102"/>
        <v>0</v>
      </c>
    </row>
    <row r="228" spans="1:27" x14ac:dyDescent="0.2">
      <c r="A228" s="68">
        <v>8</v>
      </c>
      <c r="B228" s="146">
        <v>1</v>
      </c>
      <c r="C228" s="69">
        <v>15</v>
      </c>
      <c r="D228" s="190" t="s">
        <v>326</v>
      </c>
      <c r="E228" s="234" t="s">
        <v>5</v>
      </c>
      <c r="F228" s="216"/>
      <c r="G228" s="102"/>
      <c r="H228" s="78"/>
      <c r="I228" s="78"/>
      <c r="J228" s="78"/>
      <c r="K228" s="78"/>
      <c r="L228" s="78"/>
      <c r="M228" s="78"/>
      <c r="N228" s="78"/>
      <c r="O228" s="78"/>
      <c r="P228" s="118">
        <v>3</v>
      </c>
      <c r="Q228" s="125"/>
      <c r="R228" s="244">
        <f t="shared" si="93"/>
        <v>0</v>
      </c>
      <c r="S228" s="244">
        <f t="shared" si="94"/>
        <v>0</v>
      </c>
      <c r="T228" s="244">
        <f t="shared" si="95"/>
        <v>0</v>
      </c>
      <c r="U228" s="244">
        <f t="shared" si="96"/>
        <v>0</v>
      </c>
      <c r="V228" s="244">
        <f t="shared" si="97"/>
        <v>0</v>
      </c>
      <c r="W228" s="244">
        <f t="shared" si="98"/>
        <v>0</v>
      </c>
      <c r="X228" s="244">
        <f t="shared" si="99"/>
        <v>0</v>
      </c>
      <c r="Y228" s="244">
        <f t="shared" si="100"/>
        <v>0</v>
      </c>
      <c r="Z228" s="244">
        <f t="shared" si="101"/>
        <v>0</v>
      </c>
      <c r="AA228" s="239">
        <f t="shared" si="102"/>
        <v>0</v>
      </c>
    </row>
    <row r="229" spans="1:27" x14ac:dyDescent="0.2">
      <c r="A229" s="68">
        <v>8</v>
      </c>
      <c r="B229" s="146">
        <v>1</v>
      </c>
      <c r="C229" s="69">
        <v>16</v>
      </c>
      <c r="D229" s="190" t="s">
        <v>327</v>
      </c>
      <c r="E229" s="234" t="s">
        <v>5</v>
      </c>
      <c r="F229" s="216"/>
      <c r="G229" s="102"/>
      <c r="H229" s="78"/>
      <c r="I229" s="78"/>
      <c r="J229" s="78"/>
      <c r="K229" s="78"/>
      <c r="L229" s="78"/>
      <c r="M229" s="78"/>
      <c r="N229" s="78"/>
      <c r="O229" s="78">
        <v>2</v>
      </c>
      <c r="P229" s="118">
        <v>7</v>
      </c>
      <c r="Q229" s="125"/>
      <c r="R229" s="244">
        <f t="shared" si="93"/>
        <v>0</v>
      </c>
      <c r="S229" s="244">
        <f t="shared" si="94"/>
        <v>0</v>
      </c>
      <c r="T229" s="244">
        <f t="shared" si="95"/>
        <v>0</v>
      </c>
      <c r="U229" s="244">
        <f t="shared" si="96"/>
        <v>0</v>
      </c>
      <c r="V229" s="244">
        <f t="shared" si="97"/>
        <v>0</v>
      </c>
      <c r="W229" s="244">
        <f t="shared" si="98"/>
        <v>0</v>
      </c>
      <c r="X229" s="244">
        <f t="shared" si="99"/>
        <v>0</v>
      </c>
      <c r="Y229" s="244">
        <f t="shared" si="100"/>
        <v>0</v>
      </c>
      <c r="Z229" s="244">
        <f t="shared" si="101"/>
        <v>0</v>
      </c>
      <c r="AA229" s="239">
        <f t="shared" si="102"/>
        <v>0</v>
      </c>
    </row>
    <row r="230" spans="1:27" x14ac:dyDescent="0.2">
      <c r="A230" s="68">
        <v>8</v>
      </c>
      <c r="B230" s="146">
        <v>1</v>
      </c>
      <c r="C230" s="69">
        <v>17</v>
      </c>
      <c r="D230" s="190" t="s">
        <v>328</v>
      </c>
      <c r="E230" s="234" t="s">
        <v>5</v>
      </c>
      <c r="F230" s="216"/>
      <c r="G230" s="102"/>
      <c r="H230" s="78"/>
      <c r="I230" s="78"/>
      <c r="J230" s="78"/>
      <c r="K230" s="78"/>
      <c r="L230" s="78"/>
      <c r="M230" s="78"/>
      <c r="N230" s="78"/>
      <c r="O230" s="78">
        <v>3</v>
      </c>
      <c r="P230" s="118">
        <v>4</v>
      </c>
      <c r="Q230" s="125"/>
      <c r="R230" s="244">
        <f t="shared" si="93"/>
        <v>0</v>
      </c>
      <c r="S230" s="244">
        <f t="shared" si="94"/>
        <v>0</v>
      </c>
      <c r="T230" s="244">
        <f t="shared" si="95"/>
        <v>0</v>
      </c>
      <c r="U230" s="244">
        <f t="shared" si="96"/>
        <v>0</v>
      </c>
      <c r="V230" s="244">
        <f t="shared" si="97"/>
        <v>0</v>
      </c>
      <c r="W230" s="244">
        <f t="shared" si="98"/>
        <v>0</v>
      </c>
      <c r="X230" s="244">
        <f t="shared" si="99"/>
        <v>0</v>
      </c>
      <c r="Y230" s="244">
        <f t="shared" si="100"/>
        <v>0</v>
      </c>
      <c r="Z230" s="244">
        <f t="shared" si="101"/>
        <v>0</v>
      </c>
      <c r="AA230" s="239">
        <f t="shared" si="102"/>
        <v>0</v>
      </c>
    </row>
    <row r="231" spans="1:27" x14ac:dyDescent="0.2">
      <c r="A231" s="68">
        <v>8</v>
      </c>
      <c r="B231" s="146">
        <v>1</v>
      </c>
      <c r="C231" s="69">
        <v>18</v>
      </c>
      <c r="D231" s="190" t="s">
        <v>329</v>
      </c>
      <c r="E231" s="234" t="s">
        <v>5</v>
      </c>
      <c r="F231" s="216"/>
      <c r="G231" s="102"/>
      <c r="H231" s="78"/>
      <c r="I231" s="78"/>
      <c r="J231" s="78"/>
      <c r="K231" s="78"/>
      <c r="L231" s="78"/>
      <c r="M231" s="78"/>
      <c r="N231" s="78"/>
      <c r="O231" s="78">
        <v>2</v>
      </c>
      <c r="P231" s="118">
        <v>2</v>
      </c>
      <c r="Q231" s="125"/>
      <c r="R231" s="244">
        <f t="shared" si="93"/>
        <v>0</v>
      </c>
      <c r="S231" s="244">
        <f t="shared" si="94"/>
        <v>0</v>
      </c>
      <c r="T231" s="244">
        <f t="shared" si="95"/>
        <v>0</v>
      </c>
      <c r="U231" s="244">
        <f t="shared" si="96"/>
        <v>0</v>
      </c>
      <c r="V231" s="244">
        <f t="shared" si="97"/>
        <v>0</v>
      </c>
      <c r="W231" s="244">
        <f t="shared" si="98"/>
        <v>0</v>
      </c>
      <c r="X231" s="244">
        <f t="shared" si="99"/>
        <v>0</v>
      </c>
      <c r="Y231" s="244">
        <f t="shared" si="100"/>
        <v>0</v>
      </c>
      <c r="Z231" s="244">
        <f t="shared" si="101"/>
        <v>0</v>
      </c>
      <c r="AA231" s="239">
        <f t="shared" si="102"/>
        <v>0</v>
      </c>
    </row>
    <row r="232" spans="1:27" x14ac:dyDescent="0.2">
      <c r="A232" s="68">
        <v>8</v>
      </c>
      <c r="B232" s="146">
        <v>1</v>
      </c>
      <c r="C232" s="69">
        <v>19</v>
      </c>
      <c r="D232" s="190" t="s">
        <v>330</v>
      </c>
      <c r="E232" s="234" t="s">
        <v>5</v>
      </c>
      <c r="F232" s="216"/>
      <c r="G232" s="102"/>
      <c r="H232" s="78"/>
      <c r="I232" s="78"/>
      <c r="J232" s="78"/>
      <c r="K232" s="78"/>
      <c r="L232" s="78"/>
      <c r="M232" s="78"/>
      <c r="N232" s="78">
        <v>5</v>
      </c>
      <c r="O232" s="78"/>
      <c r="P232" s="118"/>
      <c r="Q232" s="125"/>
      <c r="R232" s="244">
        <f t="shared" si="93"/>
        <v>0</v>
      </c>
      <c r="S232" s="244">
        <f t="shared" si="94"/>
        <v>0</v>
      </c>
      <c r="T232" s="244">
        <f t="shared" si="95"/>
        <v>0</v>
      </c>
      <c r="U232" s="244">
        <f t="shared" si="96"/>
        <v>0</v>
      </c>
      <c r="V232" s="244">
        <f t="shared" si="97"/>
        <v>0</v>
      </c>
      <c r="W232" s="244">
        <f t="shared" si="98"/>
        <v>0</v>
      </c>
      <c r="X232" s="244">
        <f t="shared" si="99"/>
        <v>0</v>
      </c>
      <c r="Y232" s="244">
        <f t="shared" si="100"/>
        <v>0</v>
      </c>
      <c r="Z232" s="244">
        <f t="shared" si="101"/>
        <v>0</v>
      </c>
      <c r="AA232" s="239">
        <f t="shared" si="102"/>
        <v>0</v>
      </c>
    </row>
    <row r="233" spans="1:27" x14ac:dyDescent="0.2">
      <c r="A233" s="68">
        <v>8</v>
      </c>
      <c r="B233" s="146">
        <v>1</v>
      </c>
      <c r="C233" s="69">
        <v>20</v>
      </c>
      <c r="D233" s="190" t="s">
        <v>189</v>
      </c>
      <c r="E233" s="234" t="s">
        <v>5</v>
      </c>
      <c r="F233" s="216"/>
      <c r="G233" s="102"/>
      <c r="H233" s="78"/>
      <c r="I233" s="78"/>
      <c r="J233" s="78"/>
      <c r="K233" s="78"/>
      <c r="L233" s="78"/>
      <c r="M233" s="78"/>
      <c r="N233" s="78">
        <v>5</v>
      </c>
      <c r="O233" s="78"/>
      <c r="P233" s="118"/>
      <c r="Q233" s="125"/>
      <c r="R233" s="244">
        <f t="shared" si="93"/>
        <v>0</v>
      </c>
      <c r="S233" s="244">
        <f t="shared" si="94"/>
        <v>0</v>
      </c>
      <c r="T233" s="244">
        <f t="shared" si="95"/>
        <v>0</v>
      </c>
      <c r="U233" s="244">
        <f t="shared" si="96"/>
        <v>0</v>
      </c>
      <c r="V233" s="244">
        <f t="shared" si="97"/>
        <v>0</v>
      </c>
      <c r="W233" s="244">
        <f t="shared" si="98"/>
        <v>0</v>
      </c>
      <c r="X233" s="244">
        <f t="shared" si="99"/>
        <v>0</v>
      </c>
      <c r="Y233" s="244">
        <f t="shared" si="100"/>
        <v>0</v>
      </c>
      <c r="Z233" s="244">
        <f t="shared" si="101"/>
        <v>0</v>
      </c>
      <c r="AA233" s="239">
        <f t="shared" si="102"/>
        <v>0</v>
      </c>
    </row>
    <row r="234" spans="1:27" x14ac:dyDescent="0.2">
      <c r="A234" s="68">
        <v>8</v>
      </c>
      <c r="B234" s="146">
        <v>1</v>
      </c>
      <c r="C234" s="69">
        <v>21</v>
      </c>
      <c r="D234" s="190" t="s">
        <v>190</v>
      </c>
      <c r="E234" s="234" t="s">
        <v>5</v>
      </c>
      <c r="F234" s="216"/>
      <c r="G234" s="102"/>
      <c r="H234" s="78"/>
      <c r="I234" s="78"/>
      <c r="J234" s="78"/>
      <c r="K234" s="78"/>
      <c r="L234" s="78"/>
      <c r="M234" s="78"/>
      <c r="N234" s="78"/>
      <c r="O234" s="78">
        <v>2</v>
      </c>
      <c r="P234" s="118">
        <v>3</v>
      </c>
      <c r="Q234" s="125"/>
      <c r="R234" s="244">
        <f t="shared" si="93"/>
        <v>0</v>
      </c>
      <c r="S234" s="244">
        <f t="shared" si="94"/>
        <v>0</v>
      </c>
      <c r="T234" s="244">
        <f t="shared" si="95"/>
        <v>0</v>
      </c>
      <c r="U234" s="244">
        <f t="shared" si="96"/>
        <v>0</v>
      </c>
      <c r="V234" s="244">
        <f t="shared" si="97"/>
        <v>0</v>
      </c>
      <c r="W234" s="244">
        <f t="shared" si="98"/>
        <v>0</v>
      </c>
      <c r="X234" s="244">
        <f t="shared" si="99"/>
        <v>0</v>
      </c>
      <c r="Y234" s="244">
        <f t="shared" si="100"/>
        <v>0</v>
      </c>
      <c r="Z234" s="244">
        <f t="shared" si="101"/>
        <v>0</v>
      </c>
      <c r="AA234" s="239">
        <f t="shared" si="102"/>
        <v>0</v>
      </c>
    </row>
    <row r="235" spans="1:27" x14ac:dyDescent="0.2">
      <c r="A235" s="68"/>
      <c r="B235" s="146"/>
      <c r="C235" s="69"/>
      <c r="D235" s="191"/>
      <c r="E235" s="234"/>
      <c r="F235" s="216"/>
      <c r="G235" s="102"/>
      <c r="H235" s="78"/>
      <c r="I235" s="78"/>
      <c r="J235" s="78"/>
      <c r="K235" s="78"/>
      <c r="L235" s="78"/>
      <c r="M235" s="78"/>
      <c r="N235" s="78"/>
      <c r="O235" s="78"/>
      <c r="P235" s="118"/>
      <c r="Q235" s="125"/>
      <c r="R235" s="244">
        <f t="shared" si="93"/>
        <v>0</v>
      </c>
      <c r="S235" s="244">
        <f t="shared" si="94"/>
        <v>0</v>
      </c>
      <c r="T235" s="244">
        <f t="shared" si="95"/>
        <v>0</v>
      </c>
      <c r="U235" s="244">
        <f t="shared" si="96"/>
        <v>0</v>
      </c>
      <c r="V235" s="244">
        <f t="shared" si="97"/>
        <v>0</v>
      </c>
      <c r="W235" s="244">
        <f t="shared" si="98"/>
        <v>0</v>
      </c>
      <c r="X235" s="244">
        <f t="shared" si="99"/>
        <v>0</v>
      </c>
      <c r="Y235" s="244">
        <f t="shared" si="100"/>
        <v>0</v>
      </c>
      <c r="Z235" s="244">
        <f t="shared" si="101"/>
        <v>0</v>
      </c>
      <c r="AA235" s="239">
        <f t="shared" si="102"/>
        <v>0</v>
      </c>
    </row>
    <row r="236" spans="1:27" x14ac:dyDescent="0.2">
      <c r="A236" s="68">
        <v>8</v>
      </c>
      <c r="B236" s="146">
        <v>2</v>
      </c>
      <c r="C236" s="69"/>
      <c r="D236" s="179" t="s">
        <v>415</v>
      </c>
      <c r="E236" s="234"/>
      <c r="F236" s="216"/>
      <c r="G236" s="102"/>
      <c r="H236" s="78"/>
      <c r="I236" s="78"/>
      <c r="J236" s="78"/>
      <c r="K236" s="78"/>
      <c r="L236" s="78"/>
      <c r="M236" s="78"/>
      <c r="N236" s="78"/>
      <c r="O236" s="78"/>
      <c r="P236" s="118"/>
      <c r="Q236" s="124"/>
      <c r="R236" s="244">
        <f t="shared" si="93"/>
        <v>0</v>
      </c>
      <c r="S236" s="244">
        <f t="shared" si="94"/>
        <v>0</v>
      </c>
      <c r="T236" s="244">
        <f t="shared" si="95"/>
        <v>0</v>
      </c>
      <c r="U236" s="244">
        <f t="shared" si="96"/>
        <v>0</v>
      </c>
      <c r="V236" s="244">
        <f t="shared" si="97"/>
        <v>0</v>
      </c>
      <c r="W236" s="244">
        <f t="shared" si="98"/>
        <v>0</v>
      </c>
      <c r="X236" s="244">
        <f t="shared" si="99"/>
        <v>0</v>
      </c>
      <c r="Y236" s="244">
        <f t="shared" si="100"/>
        <v>0</v>
      </c>
      <c r="Z236" s="244">
        <f t="shared" si="101"/>
        <v>0</v>
      </c>
      <c r="AA236" s="239">
        <f t="shared" si="102"/>
        <v>0</v>
      </c>
    </row>
    <row r="237" spans="1:27" x14ac:dyDescent="0.2">
      <c r="A237" s="68">
        <v>8</v>
      </c>
      <c r="B237" s="146">
        <v>2</v>
      </c>
      <c r="C237" s="69">
        <v>1</v>
      </c>
      <c r="D237" s="190" t="s">
        <v>294</v>
      </c>
      <c r="E237" s="234" t="s">
        <v>5</v>
      </c>
      <c r="F237" s="217"/>
      <c r="G237" s="103"/>
      <c r="H237" s="79"/>
      <c r="I237" s="78"/>
      <c r="J237" s="78"/>
      <c r="K237" s="78"/>
      <c r="L237" s="78"/>
      <c r="M237" s="78"/>
      <c r="N237" s="78"/>
      <c r="O237" s="78"/>
      <c r="P237" s="119">
        <v>8</v>
      </c>
      <c r="Q237" s="125"/>
      <c r="R237" s="244">
        <f t="shared" si="93"/>
        <v>0</v>
      </c>
      <c r="S237" s="244">
        <f t="shared" si="94"/>
        <v>0</v>
      </c>
      <c r="T237" s="244">
        <f t="shared" si="95"/>
        <v>0</v>
      </c>
      <c r="U237" s="244">
        <f t="shared" si="96"/>
        <v>0</v>
      </c>
      <c r="V237" s="244">
        <f t="shared" si="97"/>
        <v>0</v>
      </c>
      <c r="W237" s="244">
        <f t="shared" si="98"/>
        <v>0</v>
      </c>
      <c r="X237" s="244">
        <f t="shared" si="99"/>
        <v>0</v>
      </c>
      <c r="Y237" s="244">
        <f t="shared" si="100"/>
        <v>0</v>
      </c>
      <c r="Z237" s="244">
        <f t="shared" si="101"/>
        <v>0</v>
      </c>
      <c r="AA237" s="239">
        <f t="shared" si="102"/>
        <v>0</v>
      </c>
    </row>
    <row r="238" spans="1:27" x14ac:dyDescent="0.2">
      <c r="A238" s="68">
        <v>8</v>
      </c>
      <c r="B238" s="146">
        <v>2</v>
      </c>
      <c r="C238" s="69">
        <v>2</v>
      </c>
      <c r="D238" s="190" t="s">
        <v>295</v>
      </c>
      <c r="E238" s="234" t="s">
        <v>5</v>
      </c>
      <c r="F238" s="217"/>
      <c r="G238" s="103"/>
      <c r="H238" s="79"/>
      <c r="I238" s="78"/>
      <c r="J238" s="78"/>
      <c r="K238" s="78"/>
      <c r="L238" s="78"/>
      <c r="M238" s="78"/>
      <c r="N238" s="78"/>
      <c r="O238" s="78"/>
      <c r="P238" s="119">
        <v>8</v>
      </c>
      <c r="Q238" s="125"/>
      <c r="R238" s="244">
        <f t="shared" si="93"/>
        <v>0</v>
      </c>
      <c r="S238" s="244">
        <f t="shared" si="94"/>
        <v>0</v>
      </c>
      <c r="T238" s="244">
        <f t="shared" si="95"/>
        <v>0</v>
      </c>
      <c r="U238" s="244">
        <f t="shared" si="96"/>
        <v>0</v>
      </c>
      <c r="V238" s="244">
        <f t="shared" si="97"/>
        <v>0</v>
      </c>
      <c r="W238" s="244">
        <f t="shared" si="98"/>
        <v>0</v>
      </c>
      <c r="X238" s="244">
        <f t="shared" si="99"/>
        <v>0</v>
      </c>
      <c r="Y238" s="244">
        <f t="shared" si="100"/>
        <v>0</v>
      </c>
      <c r="Z238" s="244">
        <f t="shared" si="101"/>
        <v>0</v>
      </c>
      <c r="AA238" s="239">
        <f t="shared" si="102"/>
        <v>0</v>
      </c>
    </row>
    <row r="239" spans="1:27" x14ac:dyDescent="0.2">
      <c r="A239" s="68">
        <v>8</v>
      </c>
      <c r="B239" s="146">
        <v>2</v>
      </c>
      <c r="C239" s="69">
        <v>3</v>
      </c>
      <c r="D239" s="190" t="s">
        <v>296</v>
      </c>
      <c r="E239" s="234" t="s">
        <v>5</v>
      </c>
      <c r="F239" s="217"/>
      <c r="G239" s="103"/>
      <c r="H239" s="79"/>
      <c r="I239" s="78"/>
      <c r="J239" s="78"/>
      <c r="K239" s="78"/>
      <c r="L239" s="78"/>
      <c r="M239" s="78"/>
      <c r="N239" s="78"/>
      <c r="O239" s="78"/>
      <c r="P239" s="119">
        <v>8</v>
      </c>
      <c r="Q239" s="125"/>
      <c r="R239" s="244">
        <f t="shared" si="93"/>
        <v>0</v>
      </c>
      <c r="S239" s="244">
        <f t="shared" si="94"/>
        <v>0</v>
      </c>
      <c r="T239" s="244">
        <f t="shared" si="95"/>
        <v>0</v>
      </c>
      <c r="U239" s="244">
        <f t="shared" si="96"/>
        <v>0</v>
      </c>
      <c r="V239" s="244">
        <f t="shared" si="97"/>
        <v>0</v>
      </c>
      <c r="W239" s="244">
        <f t="shared" si="98"/>
        <v>0</v>
      </c>
      <c r="X239" s="244">
        <f t="shared" si="99"/>
        <v>0</v>
      </c>
      <c r="Y239" s="244">
        <f t="shared" si="100"/>
        <v>0</v>
      </c>
      <c r="Z239" s="244">
        <f t="shared" si="101"/>
        <v>0</v>
      </c>
      <c r="AA239" s="239">
        <f t="shared" si="102"/>
        <v>0</v>
      </c>
    </row>
    <row r="240" spans="1:27" x14ac:dyDescent="0.2">
      <c r="A240" s="68">
        <v>8</v>
      </c>
      <c r="B240" s="146">
        <v>2</v>
      </c>
      <c r="C240" s="69">
        <v>4</v>
      </c>
      <c r="D240" s="190" t="s">
        <v>297</v>
      </c>
      <c r="E240" s="234" t="s">
        <v>5</v>
      </c>
      <c r="F240" s="217"/>
      <c r="G240" s="103"/>
      <c r="H240" s="79"/>
      <c r="I240" s="78"/>
      <c r="J240" s="78"/>
      <c r="K240" s="78"/>
      <c r="L240" s="78"/>
      <c r="M240" s="78"/>
      <c r="N240" s="78"/>
      <c r="O240" s="78"/>
      <c r="P240" s="119">
        <v>7</v>
      </c>
      <c r="Q240" s="125"/>
      <c r="R240" s="244">
        <f t="shared" si="93"/>
        <v>0</v>
      </c>
      <c r="S240" s="244">
        <f t="shared" si="94"/>
        <v>0</v>
      </c>
      <c r="T240" s="244">
        <f t="shared" si="95"/>
        <v>0</v>
      </c>
      <c r="U240" s="244">
        <f t="shared" si="96"/>
        <v>0</v>
      </c>
      <c r="V240" s="244">
        <f t="shared" si="97"/>
        <v>0</v>
      </c>
      <c r="W240" s="244">
        <f t="shared" si="98"/>
        <v>0</v>
      </c>
      <c r="X240" s="244">
        <f t="shared" si="99"/>
        <v>0</v>
      </c>
      <c r="Y240" s="244">
        <f t="shared" si="100"/>
        <v>0</v>
      </c>
      <c r="Z240" s="244">
        <f t="shared" si="101"/>
        <v>0</v>
      </c>
      <c r="AA240" s="239">
        <f t="shared" si="102"/>
        <v>0</v>
      </c>
    </row>
    <row r="241" spans="1:27" x14ac:dyDescent="0.2">
      <c r="A241" s="68">
        <v>8</v>
      </c>
      <c r="B241" s="146">
        <v>2</v>
      </c>
      <c r="C241" s="69">
        <v>5</v>
      </c>
      <c r="D241" s="190" t="s">
        <v>298</v>
      </c>
      <c r="E241" s="234" t="s">
        <v>5</v>
      </c>
      <c r="F241" s="217"/>
      <c r="G241" s="103"/>
      <c r="H241" s="79"/>
      <c r="I241" s="78"/>
      <c r="J241" s="78"/>
      <c r="K241" s="78"/>
      <c r="L241" s="78"/>
      <c r="M241" s="78"/>
      <c r="N241" s="78"/>
      <c r="O241" s="78"/>
      <c r="P241" s="119">
        <v>7</v>
      </c>
      <c r="Q241" s="125"/>
      <c r="R241" s="244">
        <f t="shared" si="93"/>
        <v>0</v>
      </c>
      <c r="S241" s="244">
        <f t="shared" si="94"/>
        <v>0</v>
      </c>
      <c r="T241" s="244">
        <f t="shared" si="95"/>
        <v>0</v>
      </c>
      <c r="U241" s="244">
        <f t="shared" si="96"/>
        <v>0</v>
      </c>
      <c r="V241" s="244">
        <f t="shared" si="97"/>
        <v>0</v>
      </c>
      <c r="W241" s="244">
        <f t="shared" si="98"/>
        <v>0</v>
      </c>
      <c r="X241" s="244">
        <f t="shared" si="99"/>
        <v>0</v>
      </c>
      <c r="Y241" s="244">
        <f t="shared" si="100"/>
        <v>0</v>
      </c>
      <c r="Z241" s="244">
        <f t="shared" si="101"/>
        <v>0</v>
      </c>
      <c r="AA241" s="239">
        <f t="shared" si="102"/>
        <v>0</v>
      </c>
    </row>
    <row r="242" spans="1:27" x14ac:dyDescent="0.2">
      <c r="A242" s="68">
        <v>8</v>
      </c>
      <c r="B242" s="146">
        <v>2</v>
      </c>
      <c r="C242" s="69">
        <v>6</v>
      </c>
      <c r="D242" s="190" t="s">
        <v>299</v>
      </c>
      <c r="E242" s="234" t="s">
        <v>5</v>
      </c>
      <c r="F242" s="217"/>
      <c r="G242" s="103"/>
      <c r="H242" s="79"/>
      <c r="I242" s="78"/>
      <c r="J242" s="78"/>
      <c r="K242" s="78"/>
      <c r="L242" s="78"/>
      <c r="M242" s="78"/>
      <c r="N242" s="78"/>
      <c r="O242" s="78"/>
      <c r="P242" s="119">
        <v>7</v>
      </c>
      <c r="Q242" s="125"/>
      <c r="R242" s="244">
        <f t="shared" si="93"/>
        <v>0</v>
      </c>
      <c r="S242" s="244">
        <f t="shared" si="94"/>
        <v>0</v>
      </c>
      <c r="T242" s="244">
        <f t="shared" si="95"/>
        <v>0</v>
      </c>
      <c r="U242" s="244">
        <f t="shared" si="96"/>
        <v>0</v>
      </c>
      <c r="V242" s="244">
        <f t="shared" si="97"/>
        <v>0</v>
      </c>
      <c r="W242" s="244">
        <f t="shared" si="98"/>
        <v>0</v>
      </c>
      <c r="X242" s="244">
        <f t="shared" si="99"/>
        <v>0</v>
      </c>
      <c r="Y242" s="244">
        <f t="shared" si="100"/>
        <v>0</v>
      </c>
      <c r="Z242" s="244">
        <f t="shared" si="101"/>
        <v>0</v>
      </c>
      <c r="AA242" s="239">
        <f t="shared" si="102"/>
        <v>0</v>
      </c>
    </row>
    <row r="243" spans="1:27" x14ac:dyDescent="0.2">
      <c r="A243" s="68">
        <v>8</v>
      </c>
      <c r="B243" s="146">
        <v>2</v>
      </c>
      <c r="C243" s="69">
        <v>7</v>
      </c>
      <c r="D243" s="190" t="s">
        <v>300</v>
      </c>
      <c r="E243" s="234" t="s">
        <v>5</v>
      </c>
      <c r="F243" s="217"/>
      <c r="G243" s="103"/>
      <c r="H243" s="79"/>
      <c r="I243" s="78"/>
      <c r="J243" s="78"/>
      <c r="K243" s="78"/>
      <c r="L243" s="78"/>
      <c r="M243" s="78"/>
      <c r="N243" s="78"/>
      <c r="O243" s="78"/>
      <c r="P243" s="119">
        <v>8</v>
      </c>
      <c r="Q243" s="125"/>
      <c r="R243" s="244">
        <f t="shared" si="93"/>
        <v>0</v>
      </c>
      <c r="S243" s="244">
        <f t="shared" si="94"/>
        <v>0</v>
      </c>
      <c r="T243" s="244">
        <f t="shared" si="95"/>
        <v>0</v>
      </c>
      <c r="U243" s="244">
        <f t="shared" si="96"/>
        <v>0</v>
      </c>
      <c r="V243" s="244">
        <f t="shared" si="97"/>
        <v>0</v>
      </c>
      <c r="W243" s="244">
        <f t="shared" si="98"/>
        <v>0</v>
      </c>
      <c r="X243" s="244">
        <f t="shared" si="99"/>
        <v>0</v>
      </c>
      <c r="Y243" s="244">
        <f t="shared" si="100"/>
        <v>0</v>
      </c>
      <c r="Z243" s="244">
        <f t="shared" si="101"/>
        <v>0</v>
      </c>
      <c r="AA243" s="239">
        <f t="shared" si="102"/>
        <v>0</v>
      </c>
    </row>
    <row r="244" spans="1:27" x14ac:dyDescent="0.2">
      <c r="A244" s="68">
        <v>8</v>
      </c>
      <c r="B244" s="146">
        <v>2</v>
      </c>
      <c r="C244" s="69">
        <v>8</v>
      </c>
      <c r="D244" s="190" t="s">
        <v>301</v>
      </c>
      <c r="E244" s="234" t="s">
        <v>5</v>
      </c>
      <c r="F244" s="217"/>
      <c r="G244" s="103"/>
      <c r="H244" s="79"/>
      <c r="I244" s="78"/>
      <c r="J244" s="78"/>
      <c r="K244" s="78"/>
      <c r="L244" s="78"/>
      <c r="M244" s="78"/>
      <c r="N244" s="78"/>
      <c r="O244" s="78"/>
      <c r="P244" s="119">
        <v>8</v>
      </c>
      <c r="Q244" s="125"/>
      <c r="R244" s="244">
        <f t="shared" si="93"/>
        <v>0</v>
      </c>
      <c r="S244" s="244">
        <f t="shared" si="94"/>
        <v>0</v>
      </c>
      <c r="T244" s="244">
        <f t="shared" si="95"/>
        <v>0</v>
      </c>
      <c r="U244" s="244">
        <f t="shared" si="96"/>
        <v>0</v>
      </c>
      <c r="V244" s="244">
        <f t="shared" si="97"/>
        <v>0</v>
      </c>
      <c r="W244" s="244">
        <f t="shared" si="98"/>
        <v>0</v>
      </c>
      <c r="X244" s="244">
        <f t="shared" si="99"/>
        <v>0</v>
      </c>
      <c r="Y244" s="244">
        <f t="shared" si="100"/>
        <v>0</v>
      </c>
      <c r="Z244" s="244">
        <f t="shared" si="101"/>
        <v>0</v>
      </c>
      <c r="AA244" s="239">
        <f t="shared" si="102"/>
        <v>0</v>
      </c>
    </row>
    <row r="245" spans="1:27" x14ac:dyDescent="0.2">
      <c r="A245" s="68">
        <v>8</v>
      </c>
      <c r="B245" s="146">
        <v>2</v>
      </c>
      <c r="C245" s="69">
        <v>9</v>
      </c>
      <c r="D245" s="190" t="s">
        <v>308</v>
      </c>
      <c r="E245" s="234" t="s">
        <v>5</v>
      </c>
      <c r="F245" s="217"/>
      <c r="G245" s="103"/>
      <c r="H245" s="79"/>
      <c r="I245" s="78"/>
      <c r="J245" s="78"/>
      <c r="K245" s="78"/>
      <c r="L245" s="78"/>
      <c r="M245" s="78"/>
      <c r="N245" s="78"/>
      <c r="O245" s="78"/>
      <c r="P245" s="119">
        <v>7</v>
      </c>
      <c r="Q245" s="125"/>
      <c r="R245" s="244">
        <f t="shared" si="93"/>
        <v>0</v>
      </c>
      <c r="S245" s="244">
        <f t="shared" si="94"/>
        <v>0</v>
      </c>
      <c r="T245" s="244">
        <f t="shared" si="95"/>
        <v>0</v>
      </c>
      <c r="U245" s="244">
        <f t="shared" si="96"/>
        <v>0</v>
      </c>
      <c r="V245" s="244">
        <f t="shared" si="97"/>
        <v>0</v>
      </c>
      <c r="W245" s="244">
        <f t="shared" si="98"/>
        <v>0</v>
      </c>
      <c r="X245" s="244">
        <f t="shared" si="99"/>
        <v>0</v>
      </c>
      <c r="Y245" s="244">
        <f t="shared" si="100"/>
        <v>0</v>
      </c>
      <c r="Z245" s="244">
        <f t="shared" si="101"/>
        <v>0</v>
      </c>
      <c r="AA245" s="239">
        <f t="shared" si="102"/>
        <v>0</v>
      </c>
    </row>
    <row r="246" spans="1:27" x14ac:dyDescent="0.2">
      <c r="A246" s="68">
        <v>8</v>
      </c>
      <c r="B246" s="146">
        <v>2</v>
      </c>
      <c r="C246" s="69">
        <v>10</v>
      </c>
      <c r="D246" s="190" t="s">
        <v>302</v>
      </c>
      <c r="E246" s="234" t="s">
        <v>5</v>
      </c>
      <c r="F246" s="217"/>
      <c r="G246" s="103"/>
      <c r="H246" s="79"/>
      <c r="I246" s="78"/>
      <c r="J246" s="78"/>
      <c r="K246" s="78"/>
      <c r="L246" s="78"/>
      <c r="M246" s="78"/>
      <c r="N246" s="78"/>
      <c r="O246" s="78"/>
      <c r="P246" s="119">
        <v>10</v>
      </c>
      <c r="Q246" s="125"/>
      <c r="R246" s="244">
        <f t="shared" si="93"/>
        <v>0</v>
      </c>
      <c r="S246" s="244">
        <f t="shared" si="94"/>
        <v>0</v>
      </c>
      <c r="T246" s="244">
        <f t="shared" si="95"/>
        <v>0</v>
      </c>
      <c r="U246" s="244">
        <f t="shared" si="96"/>
        <v>0</v>
      </c>
      <c r="V246" s="244">
        <f t="shared" si="97"/>
        <v>0</v>
      </c>
      <c r="W246" s="244">
        <f t="shared" si="98"/>
        <v>0</v>
      </c>
      <c r="X246" s="244">
        <f t="shared" si="99"/>
        <v>0</v>
      </c>
      <c r="Y246" s="244">
        <f t="shared" si="100"/>
        <v>0</v>
      </c>
      <c r="Z246" s="244">
        <f t="shared" si="101"/>
        <v>0</v>
      </c>
      <c r="AA246" s="239">
        <f t="shared" si="102"/>
        <v>0</v>
      </c>
    </row>
    <row r="247" spans="1:27" x14ac:dyDescent="0.2">
      <c r="A247" s="68">
        <v>8</v>
      </c>
      <c r="B247" s="146">
        <v>2</v>
      </c>
      <c r="C247" s="69">
        <v>11</v>
      </c>
      <c r="D247" s="190" t="s">
        <v>303</v>
      </c>
      <c r="E247" s="234" t="s">
        <v>5</v>
      </c>
      <c r="F247" s="217"/>
      <c r="G247" s="103"/>
      <c r="H247" s="79"/>
      <c r="I247" s="78"/>
      <c r="J247" s="78"/>
      <c r="K247" s="78"/>
      <c r="L247" s="78"/>
      <c r="M247" s="78"/>
      <c r="N247" s="78"/>
      <c r="O247" s="78"/>
      <c r="P247" s="119">
        <v>9</v>
      </c>
      <c r="Q247" s="125"/>
      <c r="R247" s="244">
        <f t="shared" si="93"/>
        <v>0</v>
      </c>
      <c r="S247" s="244">
        <f t="shared" si="94"/>
        <v>0</v>
      </c>
      <c r="T247" s="244">
        <f t="shared" si="95"/>
        <v>0</v>
      </c>
      <c r="U247" s="244">
        <f t="shared" si="96"/>
        <v>0</v>
      </c>
      <c r="V247" s="244">
        <f t="shared" si="97"/>
        <v>0</v>
      </c>
      <c r="W247" s="244">
        <f t="shared" si="98"/>
        <v>0</v>
      </c>
      <c r="X247" s="244">
        <f t="shared" si="99"/>
        <v>0</v>
      </c>
      <c r="Y247" s="244">
        <f t="shared" si="100"/>
        <v>0</v>
      </c>
      <c r="Z247" s="244">
        <f t="shared" si="101"/>
        <v>0</v>
      </c>
      <c r="AA247" s="239">
        <f t="shared" si="102"/>
        <v>0</v>
      </c>
    </row>
    <row r="248" spans="1:27" x14ac:dyDescent="0.2">
      <c r="A248" s="68">
        <v>8</v>
      </c>
      <c r="B248" s="146">
        <v>2</v>
      </c>
      <c r="C248" s="69">
        <v>12</v>
      </c>
      <c r="D248" s="190" t="s">
        <v>304</v>
      </c>
      <c r="E248" s="234" t="s">
        <v>5</v>
      </c>
      <c r="F248" s="217"/>
      <c r="G248" s="103"/>
      <c r="H248" s="79"/>
      <c r="I248" s="78"/>
      <c r="J248" s="78"/>
      <c r="K248" s="78"/>
      <c r="L248" s="78"/>
      <c r="M248" s="78"/>
      <c r="N248" s="78"/>
      <c r="O248" s="78"/>
      <c r="P248" s="119">
        <v>9</v>
      </c>
      <c r="Q248" s="125"/>
      <c r="R248" s="244">
        <f t="shared" si="93"/>
        <v>0</v>
      </c>
      <c r="S248" s="244">
        <f t="shared" si="94"/>
        <v>0</v>
      </c>
      <c r="T248" s="244">
        <f t="shared" si="95"/>
        <v>0</v>
      </c>
      <c r="U248" s="244">
        <f t="shared" si="96"/>
        <v>0</v>
      </c>
      <c r="V248" s="244">
        <f t="shared" si="97"/>
        <v>0</v>
      </c>
      <c r="W248" s="244">
        <f t="shared" si="98"/>
        <v>0</v>
      </c>
      <c r="X248" s="244">
        <f t="shared" si="99"/>
        <v>0</v>
      </c>
      <c r="Y248" s="244">
        <f t="shared" si="100"/>
        <v>0</v>
      </c>
      <c r="Z248" s="244">
        <f t="shared" si="101"/>
        <v>0</v>
      </c>
      <c r="AA248" s="239">
        <f t="shared" si="102"/>
        <v>0</v>
      </c>
    </row>
    <row r="249" spans="1:27" x14ac:dyDescent="0.2">
      <c r="A249" s="68">
        <v>8</v>
      </c>
      <c r="B249" s="146">
        <v>2</v>
      </c>
      <c r="C249" s="69">
        <v>13</v>
      </c>
      <c r="D249" s="190" t="s">
        <v>305</v>
      </c>
      <c r="E249" s="234" t="s">
        <v>5</v>
      </c>
      <c r="F249" s="217"/>
      <c r="G249" s="103"/>
      <c r="H249" s="79"/>
      <c r="I249" s="78"/>
      <c r="J249" s="78"/>
      <c r="K249" s="78"/>
      <c r="L249" s="78"/>
      <c r="M249" s="78"/>
      <c r="N249" s="78"/>
      <c r="O249" s="78"/>
      <c r="P249" s="119">
        <v>10</v>
      </c>
      <c r="Q249" s="125"/>
      <c r="R249" s="244">
        <f t="shared" si="93"/>
        <v>0</v>
      </c>
      <c r="S249" s="244">
        <f t="shared" si="94"/>
        <v>0</v>
      </c>
      <c r="T249" s="244">
        <f t="shared" si="95"/>
        <v>0</v>
      </c>
      <c r="U249" s="244">
        <f t="shared" si="96"/>
        <v>0</v>
      </c>
      <c r="V249" s="244">
        <f t="shared" si="97"/>
        <v>0</v>
      </c>
      <c r="W249" s="244">
        <f t="shared" si="98"/>
        <v>0</v>
      </c>
      <c r="X249" s="244">
        <f t="shared" si="99"/>
        <v>0</v>
      </c>
      <c r="Y249" s="244">
        <f t="shared" si="100"/>
        <v>0</v>
      </c>
      <c r="Z249" s="244">
        <f t="shared" si="101"/>
        <v>0</v>
      </c>
      <c r="AA249" s="239">
        <f t="shared" si="102"/>
        <v>0</v>
      </c>
    </row>
    <row r="250" spans="1:27" x14ac:dyDescent="0.2">
      <c r="A250" s="68">
        <v>8</v>
      </c>
      <c r="B250" s="146">
        <v>2</v>
      </c>
      <c r="C250" s="69">
        <v>14</v>
      </c>
      <c r="D250" s="190" t="s">
        <v>309</v>
      </c>
      <c r="E250" s="234" t="s">
        <v>5</v>
      </c>
      <c r="F250" s="217"/>
      <c r="G250" s="103"/>
      <c r="H250" s="79"/>
      <c r="I250" s="78"/>
      <c r="J250" s="78"/>
      <c r="K250" s="78"/>
      <c r="L250" s="78"/>
      <c r="M250" s="78"/>
      <c r="N250" s="78"/>
      <c r="O250" s="78"/>
      <c r="P250" s="119">
        <v>9</v>
      </c>
      <c r="Q250" s="125"/>
      <c r="R250" s="244">
        <f t="shared" si="93"/>
        <v>0</v>
      </c>
      <c r="S250" s="244">
        <f t="shared" si="94"/>
        <v>0</v>
      </c>
      <c r="T250" s="244">
        <f t="shared" si="95"/>
        <v>0</v>
      </c>
      <c r="U250" s="244">
        <f t="shared" si="96"/>
        <v>0</v>
      </c>
      <c r="V250" s="244">
        <f t="shared" si="97"/>
        <v>0</v>
      </c>
      <c r="W250" s="244">
        <f t="shared" si="98"/>
        <v>0</v>
      </c>
      <c r="X250" s="244">
        <f t="shared" si="99"/>
        <v>0</v>
      </c>
      <c r="Y250" s="244">
        <f t="shared" si="100"/>
        <v>0</v>
      </c>
      <c r="Z250" s="244">
        <f t="shared" si="101"/>
        <v>0</v>
      </c>
      <c r="AA250" s="239">
        <f t="shared" si="102"/>
        <v>0</v>
      </c>
    </row>
    <row r="251" spans="1:27" x14ac:dyDescent="0.2">
      <c r="A251" s="68">
        <v>8</v>
      </c>
      <c r="B251" s="146">
        <v>2</v>
      </c>
      <c r="C251" s="69">
        <v>15</v>
      </c>
      <c r="D251" s="190" t="s">
        <v>310</v>
      </c>
      <c r="E251" s="234" t="s">
        <v>5</v>
      </c>
      <c r="F251" s="217"/>
      <c r="G251" s="103"/>
      <c r="H251" s="79"/>
      <c r="I251" s="78"/>
      <c r="J251" s="78"/>
      <c r="K251" s="78"/>
      <c r="L251" s="78"/>
      <c r="M251" s="78"/>
      <c r="N251" s="78"/>
      <c r="O251" s="78"/>
      <c r="P251" s="119">
        <v>10</v>
      </c>
      <c r="Q251" s="125"/>
      <c r="R251" s="244">
        <f t="shared" si="93"/>
        <v>0</v>
      </c>
      <c r="S251" s="244">
        <f t="shared" si="94"/>
        <v>0</v>
      </c>
      <c r="T251" s="244">
        <f t="shared" si="95"/>
        <v>0</v>
      </c>
      <c r="U251" s="244">
        <f t="shared" si="96"/>
        <v>0</v>
      </c>
      <c r="V251" s="244">
        <f t="shared" si="97"/>
        <v>0</v>
      </c>
      <c r="W251" s="244">
        <f t="shared" si="98"/>
        <v>0</v>
      </c>
      <c r="X251" s="244">
        <f t="shared" si="99"/>
        <v>0</v>
      </c>
      <c r="Y251" s="244">
        <f t="shared" si="100"/>
        <v>0</v>
      </c>
      <c r="Z251" s="244">
        <f t="shared" si="101"/>
        <v>0</v>
      </c>
      <c r="AA251" s="239">
        <f t="shared" si="102"/>
        <v>0</v>
      </c>
    </row>
    <row r="252" spans="1:27" x14ac:dyDescent="0.2">
      <c r="A252" s="68">
        <v>8</v>
      </c>
      <c r="B252" s="146">
        <v>2</v>
      </c>
      <c r="C252" s="69">
        <v>16</v>
      </c>
      <c r="D252" s="190" t="s">
        <v>311</v>
      </c>
      <c r="E252" s="234" t="s">
        <v>5</v>
      </c>
      <c r="F252" s="217"/>
      <c r="G252" s="103"/>
      <c r="H252" s="79"/>
      <c r="I252" s="78"/>
      <c r="J252" s="78"/>
      <c r="K252" s="78"/>
      <c r="L252" s="78"/>
      <c r="M252" s="78"/>
      <c r="N252" s="78"/>
      <c r="O252" s="78"/>
      <c r="P252" s="119">
        <v>10</v>
      </c>
      <c r="Q252" s="125"/>
      <c r="R252" s="244">
        <f t="shared" si="93"/>
        <v>0</v>
      </c>
      <c r="S252" s="244">
        <f t="shared" si="94"/>
        <v>0</v>
      </c>
      <c r="T252" s="244">
        <f t="shared" si="95"/>
        <v>0</v>
      </c>
      <c r="U252" s="244">
        <f t="shared" si="96"/>
        <v>0</v>
      </c>
      <c r="V252" s="244">
        <f t="shared" si="97"/>
        <v>0</v>
      </c>
      <c r="W252" s="244">
        <f t="shared" si="98"/>
        <v>0</v>
      </c>
      <c r="X252" s="244">
        <f t="shared" si="99"/>
        <v>0</v>
      </c>
      <c r="Y252" s="244">
        <f t="shared" si="100"/>
        <v>0</v>
      </c>
      <c r="Z252" s="244">
        <f t="shared" si="101"/>
        <v>0</v>
      </c>
      <c r="AA252" s="239">
        <f t="shared" si="102"/>
        <v>0</v>
      </c>
    </row>
    <row r="253" spans="1:27" x14ac:dyDescent="0.2">
      <c r="A253" s="68">
        <v>8</v>
      </c>
      <c r="B253" s="146">
        <v>2</v>
      </c>
      <c r="C253" s="69">
        <v>17</v>
      </c>
      <c r="D253" s="190" t="s">
        <v>306</v>
      </c>
      <c r="E253" s="234" t="s">
        <v>5</v>
      </c>
      <c r="F253" s="217"/>
      <c r="G253" s="103"/>
      <c r="H253" s="79"/>
      <c r="I253" s="78"/>
      <c r="J253" s="78"/>
      <c r="K253" s="78"/>
      <c r="L253" s="78"/>
      <c r="M253" s="78"/>
      <c r="N253" s="78"/>
      <c r="O253" s="78"/>
      <c r="P253" s="119">
        <v>20</v>
      </c>
      <c r="Q253" s="125"/>
      <c r="R253" s="244">
        <f t="shared" si="93"/>
        <v>0</v>
      </c>
      <c r="S253" s="244">
        <f t="shared" si="94"/>
        <v>0</v>
      </c>
      <c r="T253" s="244">
        <f t="shared" si="95"/>
        <v>0</v>
      </c>
      <c r="U253" s="244">
        <f t="shared" si="96"/>
        <v>0</v>
      </c>
      <c r="V253" s="244">
        <f t="shared" si="97"/>
        <v>0</v>
      </c>
      <c r="W253" s="244">
        <f t="shared" si="98"/>
        <v>0</v>
      </c>
      <c r="X253" s="244">
        <f t="shared" si="99"/>
        <v>0</v>
      </c>
      <c r="Y253" s="244">
        <f t="shared" si="100"/>
        <v>0</v>
      </c>
      <c r="Z253" s="244">
        <f t="shared" si="101"/>
        <v>0</v>
      </c>
      <c r="AA253" s="239">
        <f t="shared" si="102"/>
        <v>0</v>
      </c>
    </row>
    <row r="254" spans="1:27" x14ac:dyDescent="0.2">
      <c r="A254" s="68">
        <v>8</v>
      </c>
      <c r="B254" s="146">
        <v>2</v>
      </c>
      <c r="C254" s="69">
        <v>18</v>
      </c>
      <c r="D254" s="190" t="s">
        <v>307</v>
      </c>
      <c r="E254" s="234" t="s">
        <v>5</v>
      </c>
      <c r="F254" s="217"/>
      <c r="G254" s="103"/>
      <c r="H254" s="79"/>
      <c r="I254" s="78"/>
      <c r="J254" s="78"/>
      <c r="K254" s="78"/>
      <c r="L254" s="78"/>
      <c r="M254" s="78"/>
      <c r="N254" s="78"/>
      <c r="O254" s="78"/>
      <c r="P254" s="119">
        <v>15</v>
      </c>
      <c r="Q254" s="125"/>
      <c r="R254" s="244">
        <f t="shared" si="93"/>
        <v>0</v>
      </c>
      <c r="S254" s="244">
        <f t="shared" si="94"/>
        <v>0</v>
      </c>
      <c r="T254" s="244">
        <f t="shared" si="95"/>
        <v>0</v>
      </c>
      <c r="U254" s="244">
        <f t="shared" si="96"/>
        <v>0</v>
      </c>
      <c r="V254" s="244">
        <f t="shared" si="97"/>
        <v>0</v>
      </c>
      <c r="W254" s="244">
        <f t="shared" si="98"/>
        <v>0</v>
      </c>
      <c r="X254" s="244">
        <f t="shared" si="99"/>
        <v>0</v>
      </c>
      <c r="Y254" s="244">
        <f t="shared" si="100"/>
        <v>0</v>
      </c>
      <c r="Z254" s="244">
        <f t="shared" si="101"/>
        <v>0</v>
      </c>
      <c r="AA254" s="239">
        <f t="shared" si="102"/>
        <v>0</v>
      </c>
    </row>
    <row r="255" spans="1:27" x14ac:dyDescent="0.2">
      <c r="A255" s="68">
        <v>8</v>
      </c>
      <c r="B255" s="146">
        <v>2</v>
      </c>
      <c r="C255" s="69">
        <v>19</v>
      </c>
      <c r="D255" s="190" t="s">
        <v>312</v>
      </c>
      <c r="E255" s="234" t="s">
        <v>5</v>
      </c>
      <c r="F255" s="217"/>
      <c r="G255" s="103"/>
      <c r="H255" s="79"/>
      <c r="I255" s="78"/>
      <c r="J255" s="78"/>
      <c r="K255" s="78"/>
      <c r="L255" s="78"/>
      <c r="M255" s="78"/>
      <c r="N255" s="78"/>
      <c r="O255" s="78"/>
      <c r="P255" s="119">
        <v>15</v>
      </c>
      <c r="Q255" s="125"/>
      <c r="R255" s="244">
        <f t="shared" si="93"/>
        <v>0</v>
      </c>
      <c r="S255" s="244">
        <f t="shared" si="94"/>
        <v>0</v>
      </c>
      <c r="T255" s="244">
        <f t="shared" si="95"/>
        <v>0</v>
      </c>
      <c r="U255" s="244">
        <f t="shared" si="96"/>
        <v>0</v>
      </c>
      <c r="V255" s="244">
        <f t="shared" si="97"/>
        <v>0</v>
      </c>
      <c r="W255" s="244">
        <f t="shared" si="98"/>
        <v>0</v>
      </c>
      <c r="X255" s="244">
        <f t="shared" si="99"/>
        <v>0</v>
      </c>
      <c r="Y255" s="244">
        <f t="shared" si="100"/>
        <v>0</v>
      </c>
      <c r="Z255" s="244">
        <f t="shared" si="101"/>
        <v>0</v>
      </c>
      <c r="AA255" s="239">
        <f t="shared" si="102"/>
        <v>0</v>
      </c>
    </row>
    <row r="256" spans="1:27" x14ac:dyDescent="0.2">
      <c r="A256" s="68"/>
      <c r="B256" s="146"/>
      <c r="C256" s="69"/>
      <c r="D256" s="180"/>
      <c r="E256" s="234"/>
      <c r="F256" s="150"/>
      <c r="G256" s="95"/>
      <c r="H256" s="78"/>
      <c r="I256" s="78"/>
      <c r="J256" s="78"/>
      <c r="K256" s="78"/>
      <c r="L256" s="78"/>
      <c r="M256" s="78"/>
      <c r="N256" s="78"/>
      <c r="O256" s="78"/>
      <c r="P256" s="119"/>
      <c r="Q256" s="125"/>
      <c r="R256" s="244">
        <f t="shared" si="93"/>
        <v>0</v>
      </c>
      <c r="S256" s="244">
        <f t="shared" si="94"/>
        <v>0</v>
      </c>
      <c r="T256" s="244">
        <f t="shared" si="95"/>
        <v>0</v>
      </c>
      <c r="U256" s="244">
        <f t="shared" si="96"/>
        <v>0</v>
      </c>
      <c r="V256" s="244">
        <f t="shared" si="97"/>
        <v>0</v>
      </c>
      <c r="W256" s="244">
        <f t="shared" si="98"/>
        <v>0</v>
      </c>
      <c r="X256" s="244">
        <f t="shared" si="99"/>
        <v>0</v>
      </c>
      <c r="Y256" s="244">
        <f t="shared" si="100"/>
        <v>0</v>
      </c>
      <c r="Z256" s="244">
        <f t="shared" si="101"/>
        <v>0</v>
      </c>
      <c r="AA256" s="239">
        <f t="shared" si="102"/>
        <v>0</v>
      </c>
    </row>
    <row r="257" spans="1:27" x14ac:dyDescent="0.2">
      <c r="A257" s="68"/>
      <c r="B257" s="146"/>
      <c r="C257" s="69"/>
      <c r="D257" s="180"/>
      <c r="E257" s="234"/>
      <c r="F257" s="216"/>
      <c r="G257" s="102"/>
      <c r="H257" s="78"/>
      <c r="I257" s="78"/>
      <c r="J257" s="78"/>
      <c r="K257" s="78"/>
      <c r="L257" s="78"/>
      <c r="M257" s="78"/>
      <c r="N257" s="78"/>
      <c r="O257" s="78"/>
      <c r="P257" s="118"/>
      <c r="Q257" s="125"/>
      <c r="R257" s="244">
        <f t="shared" si="93"/>
        <v>0</v>
      </c>
      <c r="S257" s="244">
        <f t="shared" si="94"/>
        <v>0</v>
      </c>
      <c r="T257" s="244">
        <f t="shared" si="95"/>
        <v>0</v>
      </c>
      <c r="U257" s="244">
        <f t="shared" si="96"/>
        <v>0</v>
      </c>
      <c r="V257" s="244">
        <f t="shared" si="97"/>
        <v>0</v>
      </c>
      <c r="W257" s="244">
        <f t="shared" si="98"/>
        <v>0</v>
      </c>
      <c r="X257" s="244">
        <f t="shared" si="99"/>
        <v>0</v>
      </c>
      <c r="Y257" s="244">
        <f t="shared" si="100"/>
        <v>0</v>
      </c>
      <c r="Z257" s="244">
        <f t="shared" si="101"/>
        <v>0</v>
      </c>
      <c r="AA257" s="239">
        <f t="shared" si="102"/>
        <v>0</v>
      </c>
    </row>
    <row r="258" spans="1:27" x14ac:dyDescent="0.2">
      <c r="A258" s="68">
        <v>8</v>
      </c>
      <c r="B258" s="146">
        <v>3</v>
      </c>
      <c r="C258" s="69"/>
      <c r="D258" s="179" t="s">
        <v>416</v>
      </c>
      <c r="E258" s="234"/>
      <c r="F258" s="216"/>
      <c r="G258" s="102"/>
      <c r="H258" s="78"/>
      <c r="I258" s="78"/>
      <c r="J258" s="78"/>
      <c r="K258" s="78"/>
      <c r="L258" s="78"/>
      <c r="M258" s="78"/>
      <c r="N258" s="78"/>
      <c r="O258" s="78"/>
      <c r="P258" s="118"/>
      <c r="Q258" s="124"/>
      <c r="R258" s="244">
        <f t="shared" si="93"/>
        <v>0</v>
      </c>
      <c r="S258" s="244">
        <f t="shared" si="94"/>
        <v>0</v>
      </c>
      <c r="T258" s="244">
        <f t="shared" si="95"/>
        <v>0</v>
      </c>
      <c r="U258" s="244">
        <f t="shared" si="96"/>
        <v>0</v>
      </c>
      <c r="V258" s="244">
        <f t="shared" si="97"/>
        <v>0</v>
      </c>
      <c r="W258" s="244">
        <f t="shared" si="98"/>
        <v>0</v>
      </c>
      <c r="X258" s="244">
        <f t="shared" si="99"/>
        <v>0</v>
      </c>
      <c r="Y258" s="244">
        <f t="shared" si="100"/>
        <v>0</v>
      </c>
      <c r="Z258" s="244">
        <f t="shared" si="101"/>
        <v>0</v>
      </c>
      <c r="AA258" s="239">
        <f t="shared" si="102"/>
        <v>0</v>
      </c>
    </row>
    <row r="259" spans="1:27" x14ac:dyDescent="0.2">
      <c r="A259" s="68">
        <v>8</v>
      </c>
      <c r="B259" s="146">
        <v>3</v>
      </c>
      <c r="C259" s="69">
        <v>1</v>
      </c>
      <c r="D259" s="192" t="s">
        <v>278</v>
      </c>
      <c r="E259" s="234" t="s">
        <v>5</v>
      </c>
      <c r="F259" s="216"/>
      <c r="G259" s="102"/>
      <c r="H259" s="78"/>
      <c r="I259" s="78"/>
      <c r="J259" s="78"/>
      <c r="K259" s="78"/>
      <c r="L259" s="78"/>
      <c r="M259" s="78"/>
      <c r="N259" s="78"/>
      <c r="O259" s="78"/>
      <c r="P259" s="119">
        <v>316</v>
      </c>
      <c r="Q259" s="128"/>
      <c r="R259" s="244">
        <f t="shared" si="93"/>
        <v>0</v>
      </c>
      <c r="S259" s="244">
        <f t="shared" si="94"/>
        <v>0</v>
      </c>
      <c r="T259" s="244">
        <f t="shared" si="95"/>
        <v>0</v>
      </c>
      <c r="U259" s="244">
        <f t="shared" si="96"/>
        <v>0</v>
      </c>
      <c r="V259" s="244">
        <f t="shared" si="97"/>
        <v>0</v>
      </c>
      <c r="W259" s="244">
        <f t="shared" si="98"/>
        <v>0</v>
      </c>
      <c r="X259" s="244">
        <f t="shared" si="99"/>
        <v>0</v>
      </c>
      <c r="Y259" s="244">
        <f t="shared" si="100"/>
        <v>0</v>
      </c>
      <c r="Z259" s="244">
        <f t="shared" si="101"/>
        <v>0</v>
      </c>
      <c r="AA259" s="239">
        <f t="shared" si="102"/>
        <v>0</v>
      </c>
    </row>
    <row r="260" spans="1:27" x14ac:dyDescent="0.2">
      <c r="A260" s="68">
        <v>8</v>
      </c>
      <c r="B260" s="146">
        <v>3</v>
      </c>
      <c r="C260" s="69">
        <v>2</v>
      </c>
      <c r="D260" s="180" t="s">
        <v>279</v>
      </c>
      <c r="E260" s="234" t="s">
        <v>5</v>
      </c>
      <c r="F260" s="216"/>
      <c r="G260" s="102"/>
      <c r="H260" s="78"/>
      <c r="I260" s="78"/>
      <c r="J260" s="78"/>
      <c r="K260" s="78"/>
      <c r="L260" s="78"/>
      <c r="M260" s="78"/>
      <c r="N260" s="78"/>
      <c r="O260" s="78"/>
      <c r="P260" s="119">
        <v>98</v>
      </c>
      <c r="Q260" s="128"/>
      <c r="R260" s="244">
        <f t="shared" si="93"/>
        <v>0</v>
      </c>
      <c r="S260" s="244">
        <f t="shared" si="94"/>
        <v>0</v>
      </c>
      <c r="T260" s="244">
        <f t="shared" si="95"/>
        <v>0</v>
      </c>
      <c r="U260" s="244">
        <f t="shared" si="96"/>
        <v>0</v>
      </c>
      <c r="V260" s="244">
        <f t="shared" si="97"/>
        <v>0</v>
      </c>
      <c r="W260" s="244">
        <f t="shared" si="98"/>
        <v>0</v>
      </c>
      <c r="X260" s="244">
        <f t="shared" si="99"/>
        <v>0</v>
      </c>
      <c r="Y260" s="244">
        <f t="shared" si="100"/>
        <v>0</v>
      </c>
      <c r="Z260" s="244">
        <f t="shared" si="101"/>
        <v>0</v>
      </c>
      <c r="AA260" s="239">
        <f t="shared" si="102"/>
        <v>0</v>
      </c>
    </row>
    <row r="261" spans="1:27" x14ac:dyDescent="0.2">
      <c r="A261" s="68">
        <v>8</v>
      </c>
      <c r="B261" s="146">
        <v>3</v>
      </c>
      <c r="C261" s="69">
        <v>3</v>
      </c>
      <c r="D261" s="193" t="s">
        <v>280</v>
      </c>
      <c r="E261" s="234" t="s">
        <v>5</v>
      </c>
      <c r="F261" s="216"/>
      <c r="G261" s="102"/>
      <c r="H261" s="78"/>
      <c r="I261" s="78"/>
      <c r="J261" s="78"/>
      <c r="K261" s="78"/>
      <c r="L261" s="78"/>
      <c r="M261" s="78"/>
      <c r="N261" s="78"/>
      <c r="O261" s="78"/>
      <c r="P261" s="119">
        <v>25</v>
      </c>
      <c r="Q261" s="128"/>
      <c r="R261" s="244">
        <f t="shared" si="93"/>
        <v>0</v>
      </c>
      <c r="S261" s="244">
        <f t="shared" si="94"/>
        <v>0</v>
      </c>
      <c r="T261" s="244">
        <f t="shared" si="95"/>
        <v>0</v>
      </c>
      <c r="U261" s="244">
        <f t="shared" si="96"/>
        <v>0</v>
      </c>
      <c r="V261" s="244">
        <f t="shared" si="97"/>
        <v>0</v>
      </c>
      <c r="W261" s="244">
        <f t="shared" si="98"/>
        <v>0</v>
      </c>
      <c r="X261" s="244">
        <f t="shared" si="99"/>
        <v>0</v>
      </c>
      <c r="Y261" s="244">
        <f t="shared" si="100"/>
        <v>0</v>
      </c>
      <c r="Z261" s="244">
        <f t="shared" si="101"/>
        <v>0</v>
      </c>
      <c r="AA261" s="239">
        <f t="shared" si="102"/>
        <v>0</v>
      </c>
    </row>
    <row r="262" spans="1:27" x14ac:dyDescent="0.2">
      <c r="A262" s="68">
        <v>8</v>
      </c>
      <c r="B262" s="146">
        <v>3</v>
      </c>
      <c r="C262" s="69">
        <v>4</v>
      </c>
      <c r="D262" s="193" t="s">
        <v>281</v>
      </c>
      <c r="E262" s="234" t="s">
        <v>5</v>
      </c>
      <c r="F262" s="216"/>
      <c r="G262" s="102"/>
      <c r="H262" s="78"/>
      <c r="I262" s="78"/>
      <c r="J262" s="78"/>
      <c r="K262" s="78"/>
      <c r="L262" s="78"/>
      <c r="M262" s="78"/>
      <c r="N262" s="78"/>
      <c r="O262" s="78"/>
      <c r="P262" s="119">
        <v>15</v>
      </c>
      <c r="Q262" s="128"/>
      <c r="R262" s="244">
        <f t="shared" si="93"/>
        <v>0</v>
      </c>
      <c r="S262" s="244">
        <f t="shared" si="94"/>
        <v>0</v>
      </c>
      <c r="T262" s="244">
        <f t="shared" si="95"/>
        <v>0</v>
      </c>
      <c r="U262" s="244">
        <f t="shared" si="96"/>
        <v>0</v>
      </c>
      <c r="V262" s="244">
        <f t="shared" si="97"/>
        <v>0</v>
      </c>
      <c r="W262" s="244">
        <f t="shared" si="98"/>
        <v>0</v>
      </c>
      <c r="X262" s="244">
        <f t="shared" si="99"/>
        <v>0</v>
      </c>
      <c r="Y262" s="244">
        <f t="shared" si="100"/>
        <v>0</v>
      </c>
      <c r="Z262" s="244">
        <f t="shared" si="101"/>
        <v>0</v>
      </c>
      <c r="AA262" s="239">
        <f t="shared" si="102"/>
        <v>0</v>
      </c>
    </row>
    <row r="263" spans="1:27" x14ac:dyDescent="0.2">
      <c r="A263" s="68">
        <v>8</v>
      </c>
      <c r="B263" s="146">
        <v>3</v>
      </c>
      <c r="C263" s="69">
        <v>5</v>
      </c>
      <c r="D263" s="194" t="s">
        <v>282</v>
      </c>
      <c r="E263" s="234" t="s">
        <v>5</v>
      </c>
      <c r="F263" s="216"/>
      <c r="G263" s="102"/>
      <c r="H263" s="78"/>
      <c r="I263" s="78"/>
      <c r="J263" s="78"/>
      <c r="K263" s="78"/>
      <c r="L263" s="78"/>
      <c r="M263" s="78"/>
      <c r="N263" s="78"/>
      <c r="O263" s="78"/>
      <c r="P263" s="119">
        <v>360</v>
      </c>
      <c r="Q263" s="128"/>
      <c r="R263" s="244">
        <f t="shared" si="93"/>
        <v>0</v>
      </c>
      <c r="S263" s="244">
        <f t="shared" si="94"/>
        <v>0</v>
      </c>
      <c r="T263" s="244">
        <f t="shared" si="95"/>
        <v>0</v>
      </c>
      <c r="U263" s="244">
        <f t="shared" si="96"/>
        <v>0</v>
      </c>
      <c r="V263" s="244">
        <f t="shared" si="97"/>
        <v>0</v>
      </c>
      <c r="W263" s="244">
        <f t="shared" si="98"/>
        <v>0</v>
      </c>
      <c r="X263" s="244">
        <f t="shared" si="99"/>
        <v>0</v>
      </c>
      <c r="Y263" s="244">
        <f t="shared" si="100"/>
        <v>0</v>
      </c>
      <c r="Z263" s="244">
        <f t="shared" si="101"/>
        <v>0</v>
      </c>
      <c r="AA263" s="239">
        <f t="shared" si="102"/>
        <v>0</v>
      </c>
    </row>
    <row r="264" spans="1:27" x14ac:dyDescent="0.2">
      <c r="A264" s="68">
        <v>8</v>
      </c>
      <c r="B264" s="146">
        <v>3</v>
      </c>
      <c r="C264" s="69">
        <v>6</v>
      </c>
      <c r="D264" s="180" t="s">
        <v>283</v>
      </c>
      <c r="E264" s="234" t="s">
        <v>5</v>
      </c>
      <c r="F264" s="216"/>
      <c r="G264" s="102"/>
      <c r="H264" s="78"/>
      <c r="I264" s="78"/>
      <c r="J264" s="78"/>
      <c r="K264" s="78"/>
      <c r="L264" s="78"/>
      <c r="M264" s="78"/>
      <c r="N264" s="78"/>
      <c r="O264" s="78"/>
      <c r="P264" s="119">
        <v>516</v>
      </c>
      <c r="Q264" s="128"/>
      <c r="R264" s="244">
        <f t="shared" si="93"/>
        <v>0</v>
      </c>
      <c r="S264" s="244">
        <f t="shared" si="94"/>
        <v>0</v>
      </c>
      <c r="T264" s="244">
        <f t="shared" si="95"/>
        <v>0</v>
      </c>
      <c r="U264" s="244">
        <f t="shared" si="96"/>
        <v>0</v>
      </c>
      <c r="V264" s="244">
        <f t="shared" si="97"/>
        <v>0</v>
      </c>
      <c r="W264" s="244">
        <f t="shared" si="98"/>
        <v>0</v>
      </c>
      <c r="X264" s="244">
        <f t="shared" si="99"/>
        <v>0</v>
      </c>
      <c r="Y264" s="244">
        <f t="shared" si="100"/>
        <v>0</v>
      </c>
      <c r="Z264" s="244">
        <f t="shared" si="101"/>
        <v>0</v>
      </c>
      <c r="AA264" s="239">
        <f t="shared" si="102"/>
        <v>0</v>
      </c>
    </row>
    <row r="265" spans="1:27" x14ac:dyDescent="0.2">
      <c r="A265" s="68">
        <v>8</v>
      </c>
      <c r="B265" s="146">
        <v>3</v>
      </c>
      <c r="C265" s="69">
        <v>7</v>
      </c>
      <c r="D265" s="180" t="s">
        <v>284</v>
      </c>
      <c r="E265" s="234" t="s">
        <v>5</v>
      </c>
      <c r="F265" s="216"/>
      <c r="G265" s="102"/>
      <c r="H265" s="78"/>
      <c r="I265" s="78"/>
      <c r="J265" s="78"/>
      <c r="K265" s="78"/>
      <c r="L265" s="78"/>
      <c r="M265" s="78"/>
      <c r="N265" s="78"/>
      <c r="O265" s="78"/>
      <c r="P265" s="119">
        <v>196</v>
      </c>
      <c r="Q265" s="128"/>
      <c r="R265" s="244">
        <f t="shared" si="93"/>
        <v>0</v>
      </c>
      <c r="S265" s="244">
        <f t="shared" si="94"/>
        <v>0</v>
      </c>
      <c r="T265" s="244">
        <f t="shared" si="95"/>
        <v>0</v>
      </c>
      <c r="U265" s="244">
        <f t="shared" si="96"/>
        <v>0</v>
      </c>
      <c r="V265" s="244">
        <f t="shared" si="97"/>
        <v>0</v>
      </c>
      <c r="W265" s="244">
        <f t="shared" si="98"/>
        <v>0</v>
      </c>
      <c r="X265" s="244">
        <f t="shared" si="99"/>
        <v>0</v>
      </c>
      <c r="Y265" s="244">
        <f t="shared" si="100"/>
        <v>0</v>
      </c>
      <c r="Z265" s="244">
        <f t="shared" si="101"/>
        <v>0</v>
      </c>
      <c r="AA265" s="239">
        <f t="shared" si="102"/>
        <v>0</v>
      </c>
    </row>
    <row r="266" spans="1:27" x14ac:dyDescent="0.2">
      <c r="A266" s="68">
        <v>8</v>
      </c>
      <c r="B266" s="146">
        <v>3</v>
      </c>
      <c r="C266" s="69">
        <v>8</v>
      </c>
      <c r="D266" s="180" t="s">
        <v>285</v>
      </c>
      <c r="E266" s="234" t="s">
        <v>5</v>
      </c>
      <c r="F266" s="216"/>
      <c r="G266" s="102"/>
      <c r="H266" s="78"/>
      <c r="I266" s="78"/>
      <c r="J266" s="78"/>
      <c r="K266" s="78"/>
      <c r="L266" s="78"/>
      <c r="M266" s="78"/>
      <c r="N266" s="78"/>
      <c r="O266" s="78"/>
      <c r="P266" s="119">
        <v>78</v>
      </c>
      <c r="Q266" s="128"/>
      <c r="R266" s="244">
        <f t="shared" si="93"/>
        <v>0</v>
      </c>
      <c r="S266" s="244">
        <f t="shared" si="94"/>
        <v>0</v>
      </c>
      <c r="T266" s="244">
        <f t="shared" si="95"/>
        <v>0</v>
      </c>
      <c r="U266" s="244">
        <f t="shared" si="96"/>
        <v>0</v>
      </c>
      <c r="V266" s="244">
        <f t="shared" si="97"/>
        <v>0</v>
      </c>
      <c r="W266" s="244">
        <f t="shared" si="98"/>
        <v>0</v>
      </c>
      <c r="X266" s="244">
        <f t="shared" si="99"/>
        <v>0</v>
      </c>
      <c r="Y266" s="244">
        <f t="shared" si="100"/>
        <v>0</v>
      </c>
      <c r="Z266" s="244">
        <f t="shared" si="101"/>
        <v>0</v>
      </c>
      <c r="AA266" s="239">
        <f t="shared" si="102"/>
        <v>0</v>
      </c>
    </row>
    <row r="267" spans="1:27" x14ac:dyDescent="0.2">
      <c r="A267" s="68">
        <v>8</v>
      </c>
      <c r="B267" s="146">
        <v>3</v>
      </c>
      <c r="C267" s="69">
        <v>9</v>
      </c>
      <c r="D267" s="180" t="s">
        <v>286</v>
      </c>
      <c r="E267" s="234" t="s">
        <v>5</v>
      </c>
      <c r="F267" s="216"/>
      <c r="G267" s="102"/>
      <c r="H267" s="78"/>
      <c r="I267" s="78"/>
      <c r="J267" s="78"/>
      <c r="K267" s="78"/>
      <c r="L267" s="78"/>
      <c r="M267" s="78"/>
      <c r="N267" s="78"/>
      <c r="O267" s="78"/>
      <c r="P267" s="119">
        <v>218</v>
      </c>
      <c r="Q267" s="128"/>
      <c r="R267" s="244">
        <f t="shared" si="93"/>
        <v>0</v>
      </c>
      <c r="S267" s="244">
        <f t="shared" si="94"/>
        <v>0</v>
      </c>
      <c r="T267" s="244">
        <f t="shared" si="95"/>
        <v>0</v>
      </c>
      <c r="U267" s="244">
        <f t="shared" si="96"/>
        <v>0</v>
      </c>
      <c r="V267" s="244">
        <f t="shared" si="97"/>
        <v>0</v>
      </c>
      <c r="W267" s="244">
        <f t="shared" si="98"/>
        <v>0</v>
      </c>
      <c r="X267" s="244">
        <f t="shared" si="99"/>
        <v>0</v>
      </c>
      <c r="Y267" s="244">
        <f t="shared" si="100"/>
        <v>0</v>
      </c>
      <c r="Z267" s="244">
        <f t="shared" si="101"/>
        <v>0</v>
      </c>
      <c r="AA267" s="239">
        <f t="shared" si="102"/>
        <v>0</v>
      </c>
    </row>
    <row r="268" spans="1:27" x14ac:dyDescent="0.2">
      <c r="A268" s="68">
        <v>8</v>
      </c>
      <c r="B268" s="146">
        <v>3</v>
      </c>
      <c r="C268" s="69">
        <v>10</v>
      </c>
      <c r="D268" s="180" t="s">
        <v>287</v>
      </c>
      <c r="E268" s="234" t="s">
        <v>5</v>
      </c>
      <c r="F268" s="216"/>
      <c r="G268" s="102"/>
      <c r="H268" s="78"/>
      <c r="I268" s="78"/>
      <c r="J268" s="78"/>
      <c r="K268" s="78"/>
      <c r="L268" s="78"/>
      <c r="M268" s="78"/>
      <c r="N268" s="78"/>
      <c r="O268" s="78"/>
      <c r="P268" s="119">
        <v>258</v>
      </c>
      <c r="Q268" s="128"/>
      <c r="R268" s="244">
        <f t="shared" si="93"/>
        <v>0</v>
      </c>
      <c r="S268" s="244">
        <f t="shared" si="94"/>
        <v>0</v>
      </c>
      <c r="T268" s="244">
        <f t="shared" si="95"/>
        <v>0</v>
      </c>
      <c r="U268" s="244">
        <f t="shared" si="96"/>
        <v>0</v>
      </c>
      <c r="V268" s="244">
        <f t="shared" si="97"/>
        <v>0</v>
      </c>
      <c r="W268" s="244">
        <f t="shared" si="98"/>
        <v>0</v>
      </c>
      <c r="X268" s="244">
        <f t="shared" si="99"/>
        <v>0</v>
      </c>
      <c r="Y268" s="244">
        <f t="shared" si="100"/>
        <v>0</v>
      </c>
      <c r="Z268" s="244">
        <f t="shared" si="101"/>
        <v>0</v>
      </c>
      <c r="AA268" s="239">
        <f t="shared" si="102"/>
        <v>0</v>
      </c>
    </row>
    <row r="269" spans="1:27" x14ac:dyDescent="0.2">
      <c r="A269" s="68">
        <v>8</v>
      </c>
      <c r="B269" s="146">
        <v>3</v>
      </c>
      <c r="C269" s="69">
        <v>11</v>
      </c>
      <c r="D269" s="180" t="s">
        <v>288</v>
      </c>
      <c r="E269" s="234" t="s">
        <v>5</v>
      </c>
      <c r="F269" s="216"/>
      <c r="G269" s="102"/>
      <c r="H269" s="78"/>
      <c r="I269" s="78"/>
      <c r="J269" s="78"/>
      <c r="K269" s="78"/>
      <c r="L269" s="78"/>
      <c r="M269" s="78"/>
      <c r="N269" s="78"/>
      <c r="O269" s="78"/>
      <c r="P269" s="119">
        <v>196</v>
      </c>
      <c r="Q269" s="128"/>
      <c r="R269" s="244">
        <f t="shared" si="93"/>
        <v>0</v>
      </c>
      <c r="S269" s="244">
        <f t="shared" si="94"/>
        <v>0</v>
      </c>
      <c r="T269" s="244">
        <f t="shared" si="95"/>
        <v>0</v>
      </c>
      <c r="U269" s="244">
        <f t="shared" si="96"/>
        <v>0</v>
      </c>
      <c r="V269" s="244">
        <f t="shared" si="97"/>
        <v>0</v>
      </c>
      <c r="W269" s="244">
        <f t="shared" si="98"/>
        <v>0</v>
      </c>
      <c r="X269" s="244">
        <f t="shared" si="99"/>
        <v>0</v>
      </c>
      <c r="Y269" s="244">
        <f t="shared" si="100"/>
        <v>0</v>
      </c>
      <c r="Z269" s="244">
        <f t="shared" si="101"/>
        <v>0</v>
      </c>
      <c r="AA269" s="239">
        <f t="shared" si="102"/>
        <v>0</v>
      </c>
    </row>
    <row r="270" spans="1:27" x14ac:dyDescent="0.2">
      <c r="A270" s="68">
        <v>8</v>
      </c>
      <c r="B270" s="146">
        <v>3</v>
      </c>
      <c r="C270" s="69">
        <v>12</v>
      </c>
      <c r="D270" s="180" t="s">
        <v>289</v>
      </c>
      <c r="E270" s="234" t="s">
        <v>5</v>
      </c>
      <c r="F270" s="216"/>
      <c r="G270" s="102"/>
      <c r="H270" s="78"/>
      <c r="I270" s="78"/>
      <c r="J270" s="78"/>
      <c r="K270" s="78"/>
      <c r="L270" s="78"/>
      <c r="M270" s="78"/>
      <c r="N270" s="78"/>
      <c r="O270" s="78"/>
      <c r="P270" s="119">
        <v>216</v>
      </c>
      <c r="Q270" s="125"/>
      <c r="R270" s="244">
        <f t="shared" si="93"/>
        <v>0</v>
      </c>
      <c r="S270" s="244">
        <f t="shared" si="94"/>
        <v>0</v>
      </c>
      <c r="T270" s="244">
        <f t="shared" si="95"/>
        <v>0</v>
      </c>
      <c r="U270" s="244">
        <f t="shared" si="96"/>
        <v>0</v>
      </c>
      <c r="V270" s="244">
        <f t="shared" si="97"/>
        <v>0</v>
      </c>
      <c r="W270" s="244">
        <f t="shared" si="98"/>
        <v>0</v>
      </c>
      <c r="X270" s="244">
        <f t="shared" si="99"/>
        <v>0</v>
      </c>
      <c r="Y270" s="244">
        <f t="shared" si="100"/>
        <v>0</v>
      </c>
      <c r="Z270" s="244">
        <f t="shared" si="101"/>
        <v>0</v>
      </c>
      <c r="AA270" s="239">
        <f t="shared" si="102"/>
        <v>0</v>
      </c>
    </row>
    <row r="271" spans="1:27" x14ac:dyDescent="0.2">
      <c r="A271" s="68">
        <v>8</v>
      </c>
      <c r="B271" s="146">
        <v>3</v>
      </c>
      <c r="C271" s="69">
        <v>13</v>
      </c>
      <c r="D271" s="180" t="s">
        <v>290</v>
      </c>
      <c r="E271" s="234" t="s">
        <v>5</v>
      </c>
      <c r="F271" s="216"/>
      <c r="G271" s="102"/>
      <c r="H271" s="78"/>
      <c r="I271" s="78"/>
      <c r="J271" s="78"/>
      <c r="K271" s="78"/>
      <c r="L271" s="78"/>
      <c r="M271" s="78"/>
      <c r="N271" s="78"/>
      <c r="O271" s="78"/>
      <c r="P271" s="119">
        <v>690</v>
      </c>
      <c r="Q271" s="125"/>
      <c r="R271" s="244">
        <f t="shared" si="93"/>
        <v>0</v>
      </c>
      <c r="S271" s="244">
        <f t="shared" si="94"/>
        <v>0</v>
      </c>
      <c r="T271" s="244">
        <f t="shared" si="95"/>
        <v>0</v>
      </c>
      <c r="U271" s="244">
        <f t="shared" si="96"/>
        <v>0</v>
      </c>
      <c r="V271" s="244">
        <f t="shared" si="97"/>
        <v>0</v>
      </c>
      <c r="W271" s="244">
        <f t="shared" si="98"/>
        <v>0</v>
      </c>
      <c r="X271" s="244">
        <f t="shared" si="99"/>
        <v>0</v>
      </c>
      <c r="Y271" s="244">
        <f t="shared" si="100"/>
        <v>0</v>
      </c>
      <c r="Z271" s="244">
        <f t="shared" si="101"/>
        <v>0</v>
      </c>
      <c r="AA271" s="239">
        <f t="shared" si="102"/>
        <v>0</v>
      </c>
    </row>
    <row r="272" spans="1:27" x14ac:dyDescent="0.2">
      <c r="A272" s="68">
        <v>8</v>
      </c>
      <c r="B272" s="146">
        <v>3</v>
      </c>
      <c r="C272" s="69">
        <v>14</v>
      </c>
      <c r="D272" s="180" t="s">
        <v>291</v>
      </c>
      <c r="E272" s="234" t="s">
        <v>5</v>
      </c>
      <c r="F272" s="216"/>
      <c r="G272" s="102"/>
      <c r="H272" s="78"/>
      <c r="I272" s="78"/>
      <c r="J272" s="78"/>
      <c r="K272" s="78"/>
      <c r="L272" s="78"/>
      <c r="M272" s="78"/>
      <c r="N272" s="78"/>
      <c r="O272" s="78"/>
      <c r="P272" s="119">
        <v>327</v>
      </c>
      <c r="Q272" s="125"/>
      <c r="R272" s="244">
        <f t="shared" si="93"/>
        <v>0</v>
      </c>
      <c r="S272" s="244">
        <f t="shared" si="94"/>
        <v>0</v>
      </c>
      <c r="T272" s="244">
        <f t="shared" si="95"/>
        <v>0</v>
      </c>
      <c r="U272" s="244">
        <f t="shared" si="96"/>
        <v>0</v>
      </c>
      <c r="V272" s="244">
        <f t="shared" si="97"/>
        <v>0</v>
      </c>
      <c r="W272" s="244">
        <f t="shared" si="98"/>
        <v>0</v>
      </c>
      <c r="X272" s="244">
        <f t="shared" si="99"/>
        <v>0</v>
      </c>
      <c r="Y272" s="244">
        <f t="shared" si="100"/>
        <v>0</v>
      </c>
      <c r="Z272" s="244">
        <f t="shared" si="101"/>
        <v>0</v>
      </c>
      <c r="AA272" s="239">
        <f t="shared" si="102"/>
        <v>0</v>
      </c>
    </row>
    <row r="273" spans="1:27" x14ac:dyDescent="0.2">
      <c r="A273" s="68">
        <v>8</v>
      </c>
      <c r="B273" s="146">
        <v>3</v>
      </c>
      <c r="C273" s="69">
        <v>15</v>
      </c>
      <c r="D273" s="180" t="s">
        <v>292</v>
      </c>
      <c r="E273" s="234" t="s">
        <v>5</v>
      </c>
      <c r="F273" s="216"/>
      <c r="G273" s="102"/>
      <c r="H273" s="78"/>
      <c r="I273" s="78"/>
      <c r="J273" s="78"/>
      <c r="K273" s="78"/>
      <c r="L273" s="78"/>
      <c r="M273" s="78"/>
      <c r="N273" s="78"/>
      <c r="O273" s="78"/>
      <c r="P273" s="119">
        <v>485</v>
      </c>
      <c r="Q273" s="125"/>
      <c r="R273" s="244">
        <f t="shared" si="93"/>
        <v>0</v>
      </c>
      <c r="S273" s="244">
        <f t="shared" si="94"/>
        <v>0</v>
      </c>
      <c r="T273" s="244">
        <f t="shared" si="95"/>
        <v>0</v>
      </c>
      <c r="U273" s="244">
        <f t="shared" si="96"/>
        <v>0</v>
      </c>
      <c r="V273" s="244">
        <f t="shared" si="97"/>
        <v>0</v>
      </c>
      <c r="W273" s="244">
        <f t="shared" si="98"/>
        <v>0</v>
      </c>
      <c r="X273" s="244">
        <f t="shared" si="99"/>
        <v>0</v>
      </c>
      <c r="Y273" s="244">
        <f t="shared" si="100"/>
        <v>0</v>
      </c>
      <c r="Z273" s="244">
        <f t="shared" si="101"/>
        <v>0</v>
      </c>
      <c r="AA273" s="239">
        <f t="shared" si="102"/>
        <v>0</v>
      </c>
    </row>
    <row r="274" spans="1:27" x14ac:dyDescent="0.2">
      <c r="A274" s="68">
        <v>8</v>
      </c>
      <c r="B274" s="146">
        <v>3</v>
      </c>
      <c r="C274" s="69">
        <v>16</v>
      </c>
      <c r="D274" s="180" t="s">
        <v>293</v>
      </c>
      <c r="E274" s="234" t="s">
        <v>5</v>
      </c>
      <c r="F274" s="216"/>
      <c r="G274" s="102"/>
      <c r="H274" s="78"/>
      <c r="I274" s="78"/>
      <c r="J274" s="78"/>
      <c r="K274" s="78"/>
      <c r="L274" s="78"/>
      <c r="M274" s="78"/>
      <c r="N274" s="78"/>
      <c r="O274" s="78"/>
      <c r="P274" s="119">
        <v>196</v>
      </c>
      <c r="Q274" s="125"/>
      <c r="R274" s="244">
        <f t="shared" si="93"/>
        <v>0</v>
      </c>
      <c r="S274" s="244">
        <f t="shared" si="94"/>
        <v>0</v>
      </c>
      <c r="T274" s="244">
        <f t="shared" si="95"/>
        <v>0</v>
      </c>
      <c r="U274" s="244">
        <f t="shared" si="96"/>
        <v>0</v>
      </c>
      <c r="V274" s="244">
        <f t="shared" si="97"/>
        <v>0</v>
      </c>
      <c r="W274" s="244">
        <f t="shared" si="98"/>
        <v>0</v>
      </c>
      <c r="X274" s="244">
        <f t="shared" si="99"/>
        <v>0</v>
      </c>
      <c r="Y274" s="244">
        <f t="shared" si="100"/>
        <v>0</v>
      </c>
      <c r="Z274" s="244">
        <f t="shared" si="101"/>
        <v>0</v>
      </c>
      <c r="AA274" s="239">
        <f t="shared" si="102"/>
        <v>0</v>
      </c>
    </row>
    <row r="275" spans="1:27" x14ac:dyDescent="0.2">
      <c r="A275" s="68">
        <v>8</v>
      </c>
      <c r="B275" s="146">
        <v>3</v>
      </c>
      <c r="C275" s="69">
        <v>17</v>
      </c>
      <c r="D275" s="180" t="s">
        <v>418</v>
      </c>
      <c r="E275" s="234" t="s">
        <v>5</v>
      </c>
      <c r="F275" s="216"/>
      <c r="G275" s="102"/>
      <c r="H275" s="78"/>
      <c r="I275" s="78"/>
      <c r="J275" s="78"/>
      <c r="K275" s="78"/>
      <c r="L275" s="78"/>
      <c r="M275" s="78"/>
      <c r="N275" s="78"/>
      <c r="O275" s="78"/>
      <c r="P275" s="119">
        <v>376</v>
      </c>
      <c r="Q275" s="125"/>
      <c r="R275" s="244">
        <f t="shared" si="93"/>
        <v>0</v>
      </c>
      <c r="S275" s="244">
        <f t="shared" si="94"/>
        <v>0</v>
      </c>
      <c r="T275" s="244">
        <f t="shared" si="95"/>
        <v>0</v>
      </c>
      <c r="U275" s="244">
        <f t="shared" si="96"/>
        <v>0</v>
      </c>
      <c r="V275" s="244">
        <f t="shared" si="97"/>
        <v>0</v>
      </c>
      <c r="W275" s="244">
        <f t="shared" si="98"/>
        <v>0</v>
      </c>
      <c r="X275" s="244">
        <f t="shared" si="99"/>
        <v>0</v>
      </c>
      <c r="Y275" s="244">
        <f t="shared" si="100"/>
        <v>0</v>
      </c>
      <c r="Z275" s="244">
        <f t="shared" si="101"/>
        <v>0</v>
      </c>
      <c r="AA275" s="239">
        <f t="shared" si="102"/>
        <v>0</v>
      </c>
    </row>
    <row r="276" spans="1:27" x14ac:dyDescent="0.2">
      <c r="A276" s="68">
        <v>8</v>
      </c>
      <c r="B276" s="146">
        <v>3</v>
      </c>
      <c r="C276" s="69">
        <v>18</v>
      </c>
      <c r="D276" s="195" t="s">
        <v>417</v>
      </c>
      <c r="E276" s="234" t="s">
        <v>5</v>
      </c>
      <c r="F276" s="216"/>
      <c r="G276" s="102"/>
      <c r="H276" s="78"/>
      <c r="I276" s="78"/>
      <c r="J276" s="78"/>
      <c r="K276" s="78"/>
      <c r="L276" s="78"/>
      <c r="M276" s="78"/>
      <c r="N276" s="78"/>
      <c r="O276" s="78"/>
      <c r="P276" s="119">
        <v>716</v>
      </c>
      <c r="Q276" s="125"/>
      <c r="R276" s="244">
        <f t="shared" si="93"/>
        <v>0</v>
      </c>
      <c r="S276" s="244">
        <f t="shared" si="94"/>
        <v>0</v>
      </c>
      <c r="T276" s="244">
        <f t="shared" si="95"/>
        <v>0</v>
      </c>
      <c r="U276" s="244">
        <f t="shared" si="96"/>
        <v>0</v>
      </c>
      <c r="V276" s="244">
        <f t="shared" si="97"/>
        <v>0</v>
      </c>
      <c r="W276" s="244">
        <f t="shared" si="98"/>
        <v>0</v>
      </c>
      <c r="X276" s="244">
        <f t="shared" si="99"/>
        <v>0</v>
      </c>
      <c r="Y276" s="244">
        <f t="shared" si="100"/>
        <v>0</v>
      </c>
      <c r="Z276" s="244">
        <f t="shared" si="101"/>
        <v>0</v>
      </c>
      <c r="AA276" s="239">
        <f t="shared" si="102"/>
        <v>0</v>
      </c>
    </row>
    <row r="277" spans="1:27" x14ac:dyDescent="0.2">
      <c r="A277" s="68">
        <v>8</v>
      </c>
      <c r="B277" s="146">
        <v>3</v>
      </c>
      <c r="C277" s="69">
        <v>19</v>
      </c>
      <c r="D277" s="196" t="s">
        <v>201</v>
      </c>
      <c r="E277" s="234" t="s">
        <v>5</v>
      </c>
      <c r="F277" s="216"/>
      <c r="G277" s="102"/>
      <c r="H277" s="78"/>
      <c r="I277" s="78"/>
      <c r="J277" s="78"/>
      <c r="K277" s="78"/>
      <c r="L277" s="78"/>
      <c r="M277" s="78"/>
      <c r="N277" s="78"/>
      <c r="O277" s="78"/>
      <c r="P277" s="119">
        <v>443</v>
      </c>
      <c r="Q277" s="125"/>
      <c r="R277" s="244">
        <f t="shared" si="93"/>
        <v>0</v>
      </c>
      <c r="S277" s="244">
        <f t="shared" si="94"/>
        <v>0</v>
      </c>
      <c r="T277" s="244">
        <f t="shared" si="95"/>
        <v>0</v>
      </c>
      <c r="U277" s="244">
        <f t="shared" si="96"/>
        <v>0</v>
      </c>
      <c r="V277" s="244">
        <f t="shared" si="97"/>
        <v>0</v>
      </c>
      <c r="W277" s="244">
        <f t="shared" si="98"/>
        <v>0</v>
      </c>
      <c r="X277" s="244">
        <f t="shared" si="99"/>
        <v>0</v>
      </c>
      <c r="Y277" s="244">
        <f t="shared" si="100"/>
        <v>0</v>
      </c>
      <c r="Z277" s="244">
        <f t="shared" si="101"/>
        <v>0</v>
      </c>
      <c r="AA277" s="239">
        <f t="shared" si="102"/>
        <v>0</v>
      </c>
    </row>
    <row r="278" spans="1:27" x14ac:dyDescent="0.2">
      <c r="A278" s="68">
        <v>8</v>
      </c>
      <c r="B278" s="146">
        <v>3</v>
      </c>
      <c r="C278" s="69">
        <v>20</v>
      </c>
      <c r="D278" s="197" t="s">
        <v>277</v>
      </c>
      <c r="E278" s="234" t="s">
        <v>5</v>
      </c>
      <c r="F278" s="216"/>
      <c r="G278" s="102"/>
      <c r="H278" s="78"/>
      <c r="I278" s="78"/>
      <c r="J278" s="78"/>
      <c r="K278" s="78"/>
      <c r="L278" s="78"/>
      <c r="M278" s="78"/>
      <c r="N278" s="78"/>
      <c r="O278" s="78"/>
      <c r="P278" s="119">
        <v>246</v>
      </c>
      <c r="Q278" s="125"/>
      <c r="R278" s="244">
        <f t="shared" si="93"/>
        <v>0</v>
      </c>
      <c r="S278" s="244">
        <f t="shared" si="94"/>
        <v>0</v>
      </c>
      <c r="T278" s="244">
        <f t="shared" si="95"/>
        <v>0</v>
      </c>
      <c r="U278" s="244">
        <f t="shared" si="96"/>
        <v>0</v>
      </c>
      <c r="V278" s="244">
        <f t="shared" si="97"/>
        <v>0</v>
      </c>
      <c r="W278" s="244">
        <f t="shared" si="98"/>
        <v>0</v>
      </c>
      <c r="X278" s="244">
        <f t="shared" si="99"/>
        <v>0</v>
      </c>
      <c r="Y278" s="244">
        <f t="shared" si="100"/>
        <v>0</v>
      </c>
      <c r="Z278" s="244">
        <f t="shared" si="101"/>
        <v>0</v>
      </c>
      <c r="AA278" s="239">
        <f t="shared" si="102"/>
        <v>0</v>
      </c>
    </row>
    <row r="279" spans="1:27" x14ac:dyDescent="0.2">
      <c r="A279" s="68"/>
      <c r="B279" s="146"/>
      <c r="C279" s="69"/>
      <c r="D279" s="180"/>
      <c r="E279" s="234"/>
      <c r="F279" s="216"/>
      <c r="G279" s="102"/>
      <c r="H279" s="78"/>
      <c r="I279" s="78"/>
      <c r="J279" s="78"/>
      <c r="K279" s="78"/>
      <c r="L279" s="78"/>
      <c r="M279" s="78"/>
      <c r="N279" s="78"/>
      <c r="O279" s="78"/>
      <c r="P279" s="118"/>
      <c r="Q279" s="125"/>
      <c r="R279" s="244">
        <f t="shared" ref="R279:R316" si="103">G279*$Q279</f>
        <v>0</v>
      </c>
      <c r="S279" s="244">
        <f t="shared" ref="S279:S316" si="104">H279*$Q279</f>
        <v>0</v>
      </c>
      <c r="T279" s="244">
        <f t="shared" ref="T279:T316" si="105">I279*$Q279</f>
        <v>0</v>
      </c>
      <c r="U279" s="244">
        <f t="shared" ref="U279:U316" si="106">J279*$Q279</f>
        <v>0</v>
      </c>
      <c r="V279" s="244">
        <f t="shared" ref="V279:V316" si="107">K279*$Q279</f>
        <v>0</v>
      </c>
      <c r="W279" s="244">
        <f t="shared" ref="W279:W316" si="108">L279*$Q279</f>
        <v>0</v>
      </c>
      <c r="X279" s="244">
        <f t="shared" ref="X279:X316" si="109">M279*$Q279</f>
        <v>0</v>
      </c>
      <c r="Y279" s="244">
        <f t="shared" ref="Y279:Y316" si="110">N279*$Q279</f>
        <v>0</v>
      </c>
      <c r="Z279" s="244">
        <f t="shared" ref="Z279:Z316" si="111">O279*$Q279</f>
        <v>0</v>
      </c>
      <c r="AA279" s="239">
        <f t="shared" ref="AA279:AA316" si="112">P279*$Q279</f>
        <v>0</v>
      </c>
    </row>
    <row r="280" spans="1:27" x14ac:dyDescent="0.2">
      <c r="A280" s="68">
        <v>8</v>
      </c>
      <c r="B280" s="146">
        <v>4</v>
      </c>
      <c r="C280" s="69"/>
      <c r="D280" s="179" t="s">
        <v>210</v>
      </c>
      <c r="E280" s="234"/>
      <c r="F280" s="216"/>
      <c r="G280" s="102"/>
      <c r="H280" s="78"/>
      <c r="I280" s="78"/>
      <c r="J280" s="78"/>
      <c r="K280" s="78"/>
      <c r="L280" s="78"/>
      <c r="M280" s="78"/>
      <c r="N280" s="78"/>
      <c r="O280" s="78"/>
      <c r="P280" s="118"/>
      <c r="Q280" s="125"/>
      <c r="R280" s="244">
        <f t="shared" si="103"/>
        <v>0</v>
      </c>
      <c r="S280" s="244">
        <f t="shared" si="104"/>
        <v>0</v>
      </c>
      <c r="T280" s="244">
        <f t="shared" si="105"/>
        <v>0</v>
      </c>
      <c r="U280" s="244">
        <f t="shared" si="106"/>
        <v>0</v>
      </c>
      <c r="V280" s="244">
        <f t="shared" si="107"/>
        <v>0</v>
      </c>
      <c r="W280" s="244">
        <f t="shared" si="108"/>
        <v>0</v>
      </c>
      <c r="X280" s="244">
        <f t="shared" si="109"/>
        <v>0</v>
      </c>
      <c r="Y280" s="244">
        <f t="shared" si="110"/>
        <v>0</v>
      </c>
      <c r="Z280" s="244">
        <f t="shared" si="111"/>
        <v>0</v>
      </c>
      <c r="AA280" s="239">
        <f t="shared" si="112"/>
        <v>0</v>
      </c>
    </row>
    <row r="281" spans="1:27" x14ac:dyDescent="0.2">
      <c r="A281" s="68">
        <v>8</v>
      </c>
      <c r="B281" s="146">
        <v>4</v>
      </c>
      <c r="C281" s="69">
        <v>1</v>
      </c>
      <c r="D281" s="180" t="s">
        <v>196</v>
      </c>
      <c r="E281" s="234" t="s">
        <v>5</v>
      </c>
      <c r="F281" s="216"/>
      <c r="G281" s="102"/>
      <c r="H281" s="78"/>
      <c r="I281" s="78"/>
      <c r="J281" s="78"/>
      <c r="K281" s="78"/>
      <c r="L281" s="78"/>
      <c r="M281" s="78"/>
      <c r="N281" s="78"/>
      <c r="O281" s="78"/>
      <c r="P281" s="118">
        <v>4485</v>
      </c>
      <c r="Q281" s="125"/>
      <c r="R281" s="244">
        <f t="shared" si="103"/>
        <v>0</v>
      </c>
      <c r="S281" s="244">
        <f t="shared" si="104"/>
        <v>0</v>
      </c>
      <c r="T281" s="244">
        <f t="shared" si="105"/>
        <v>0</v>
      </c>
      <c r="U281" s="244">
        <f t="shared" si="106"/>
        <v>0</v>
      </c>
      <c r="V281" s="244">
        <f t="shared" si="107"/>
        <v>0</v>
      </c>
      <c r="W281" s="244">
        <f t="shared" si="108"/>
        <v>0</v>
      </c>
      <c r="X281" s="244">
        <f t="shared" si="109"/>
        <v>0</v>
      </c>
      <c r="Y281" s="244">
        <f t="shared" si="110"/>
        <v>0</v>
      </c>
      <c r="Z281" s="244">
        <f t="shared" si="111"/>
        <v>0</v>
      </c>
      <c r="AA281" s="239">
        <f t="shared" si="112"/>
        <v>0</v>
      </c>
    </row>
    <row r="282" spans="1:27" x14ac:dyDescent="0.2">
      <c r="A282" s="68">
        <v>8</v>
      </c>
      <c r="B282" s="146">
        <v>4</v>
      </c>
      <c r="C282" s="69">
        <v>2</v>
      </c>
      <c r="D282" s="180" t="s">
        <v>197</v>
      </c>
      <c r="E282" s="234" t="s">
        <v>5</v>
      </c>
      <c r="F282" s="216"/>
      <c r="G282" s="102"/>
      <c r="H282" s="78"/>
      <c r="I282" s="78"/>
      <c r="J282" s="78"/>
      <c r="K282" s="78"/>
      <c r="L282" s="78"/>
      <c r="M282" s="78"/>
      <c r="N282" s="78"/>
      <c r="O282" s="78"/>
      <c r="P282" s="118">
        <v>14364</v>
      </c>
      <c r="Q282" s="125"/>
      <c r="R282" s="244">
        <f t="shared" si="103"/>
        <v>0</v>
      </c>
      <c r="S282" s="244">
        <f t="shared" si="104"/>
        <v>0</v>
      </c>
      <c r="T282" s="244">
        <f t="shared" si="105"/>
        <v>0</v>
      </c>
      <c r="U282" s="244">
        <f t="shared" si="106"/>
        <v>0</v>
      </c>
      <c r="V282" s="244">
        <f t="shared" si="107"/>
        <v>0</v>
      </c>
      <c r="W282" s="244">
        <f t="shared" si="108"/>
        <v>0</v>
      </c>
      <c r="X282" s="244">
        <f t="shared" si="109"/>
        <v>0</v>
      </c>
      <c r="Y282" s="244">
        <f t="shared" si="110"/>
        <v>0</v>
      </c>
      <c r="Z282" s="244">
        <f t="shared" si="111"/>
        <v>0</v>
      </c>
      <c r="AA282" s="239">
        <f t="shared" si="112"/>
        <v>0</v>
      </c>
    </row>
    <row r="283" spans="1:27" x14ac:dyDescent="0.2">
      <c r="A283" s="68">
        <v>8</v>
      </c>
      <c r="B283" s="146">
        <v>4</v>
      </c>
      <c r="C283" s="69">
        <v>3</v>
      </c>
      <c r="D283" s="180" t="s">
        <v>198</v>
      </c>
      <c r="E283" s="234" t="s">
        <v>5</v>
      </c>
      <c r="F283" s="216"/>
      <c r="G283" s="102"/>
      <c r="H283" s="78"/>
      <c r="I283" s="78"/>
      <c r="J283" s="78"/>
      <c r="K283" s="78"/>
      <c r="L283" s="78"/>
      <c r="M283" s="78"/>
      <c r="N283" s="78"/>
      <c r="O283" s="78"/>
      <c r="P283" s="118">
        <v>4816</v>
      </c>
      <c r="Q283" s="125"/>
      <c r="R283" s="244">
        <f t="shared" si="103"/>
        <v>0</v>
      </c>
      <c r="S283" s="244">
        <f t="shared" si="104"/>
        <v>0</v>
      </c>
      <c r="T283" s="244">
        <f t="shared" si="105"/>
        <v>0</v>
      </c>
      <c r="U283" s="244">
        <f t="shared" si="106"/>
        <v>0</v>
      </c>
      <c r="V283" s="244">
        <f t="shared" si="107"/>
        <v>0</v>
      </c>
      <c r="W283" s="244">
        <f t="shared" si="108"/>
        <v>0</v>
      </c>
      <c r="X283" s="244">
        <f t="shared" si="109"/>
        <v>0</v>
      </c>
      <c r="Y283" s="244">
        <f t="shared" si="110"/>
        <v>0</v>
      </c>
      <c r="Z283" s="244">
        <f t="shared" si="111"/>
        <v>0</v>
      </c>
      <c r="AA283" s="239">
        <f t="shared" si="112"/>
        <v>0</v>
      </c>
    </row>
    <row r="284" spans="1:27" x14ac:dyDescent="0.2">
      <c r="A284" s="68">
        <v>8</v>
      </c>
      <c r="B284" s="146">
        <v>4</v>
      </c>
      <c r="C284" s="69">
        <v>4</v>
      </c>
      <c r="D284" s="180" t="s">
        <v>199</v>
      </c>
      <c r="E284" s="234" t="s">
        <v>5</v>
      </c>
      <c r="F284" s="216"/>
      <c r="G284" s="102"/>
      <c r="H284" s="78"/>
      <c r="I284" s="78"/>
      <c r="J284" s="78"/>
      <c r="K284" s="78"/>
      <c r="L284" s="78"/>
      <c r="M284" s="78"/>
      <c r="N284" s="78"/>
      <c r="O284" s="78"/>
      <c r="P284" s="118">
        <v>2484</v>
      </c>
      <c r="Q284" s="125"/>
      <c r="R284" s="244">
        <f t="shared" si="103"/>
        <v>0</v>
      </c>
      <c r="S284" s="244">
        <f t="shared" si="104"/>
        <v>0</v>
      </c>
      <c r="T284" s="244">
        <f t="shared" si="105"/>
        <v>0</v>
      </c>
      <c r="U284" s="244">
        <f t="shared" si="106"/>
        <v>0</v>
      </c>
      <c r="V284" s="244">
        <f t="shared" si="107"/>
        <v>0</v>
      </c>
      <c r="W284" s="244">
        <f t="shared" si="108"/>
        <v>0</v>
      </c>
      <c r="X284" s="244">
        <f t="shared" si="109"/>
        <v>0</v>
      </c>
      <c r="Y284" s="244">
        <f t="shared" si="110"/>
        <v>0</v>
      </c>
      <c r="Z284" s="244">
        <f t="shared" si="111"/>
        <v>0</v>
      </c>
      <c r="AA284" s="239">
        <f t="shared" si="112"/>
        <v>0</v>
      </c>
    </row>
    <row r="285" spans="1:27" x14ac:dyDescent="0.2">
      <c r="A285" s="68">
        <v>8</v>
      </c>
      <c r="B285" s="146">
        <v>4</v>
      </c>
      <c r="C285" s="69">
        <v>5</v>
      </c>
      <c r="D285" s="180" t="s">
        <v>200</v>
      </c>
      <c r="E285" s="234" t="s">
        <v>5</v>
      </c>
      <c r="F285" s="216"/>
      <c r="G285" s="102"/>
      <c r="H285" s="78"/>
      <c r="I285" s="78"/>
      <c r="J285" s="78"/>
      <c r="K285" s="78"/>
      <c r="L285" s="78"/>
      <c r="M285" s="78"/>
      <c r="N285" s="78"/>
      <c r="O285" s="78"/>
      <c r="P285" s="118">
        <v>1260</v>
      </c>
      <c r="Q285" s="125"/>
      <c r="R285" s="244">
        <f t="shared" si="103"/>
        <v>0</v>
      </c>
      <c r="S285" s="244">
        <f t="shared" si="104"/>
        <v>0</v>
      </c>
      <c r="T285" s="244">
        <f t="shared" si="105"/>
        <v>0</v>
      </c>
      <c r="U285" s="244">
        <f t="shared" si="106"/>
        <v>0</v>
      </c>
      <c r="V285" s="244">
        <f t="shared" si="107"/>
        <v>0</v>
      </c>
      <c r="W285" s="244">
        <f t="shared" si="108"/>
        <v>0</v>
      </c>
      <c r="X285" s="244">
        <f t="shared" si="109"/>
        <v>0</v>
      </c>
      <c r="Y285" s="244">
        <f t="shared" si="110"/>
        <v>0</v>
      </c>
      <c r="Z285" s="244">
        <f t="shared" si="111"/>
        <v>0</v>
      </c>
      <c r="AA285" s="239">
        <f t="shared" si="112"/>
        <v>0</v>
      </c>
    </row>
    <row r="286" spans="1:27" x14ac:dyDescent="0.2">
      <c r="A286" s="68"/>
      <c r="B286" s="146"/>
      <c r="C286" s="69"/>
      <c r="D286" s="179"/>
      <c r="E286" s="234"/>
      <c r="F286" s="216"/>
      <c r="G286" s="102"/>
      <c r="H286" s="78"/>
      <c r="I286" s="78"/>
      <c r="J286" s="78"/>
      <c r="K286" s="78"/>
      <c r="L286" s="78"/>
      <c r="M286" s="78"/>
      <c r="N286" s="78"/>
      <c r="O286" s="78"/>
      <c r="P286" s="118"/>
      <c r="Q286" s="125"/>
      <c r="R286" s="244">
        <f t="shared" si="103"/>
        <v>0</v>
      </c>
      <c r="S286" s="244">
        <f t="shared" si="104"/>
        <v>0</v>
      </c>
      <c r="T286" s="244">
        <f t="shared" si="105"/>
        <v>0</v>
      </c>
      <c r="U286" s="244">
        <f t="shared" si="106"/>
        <v>0</v>
      </c>
      <c r="V286" s="244">
        <f t="shared" si="107"/>
        <v>0</v>
      </c>
      <c r="W286" s="244">
        <f t="shared" si="108"/>
        <v>0</v>
      </c>
      <c r="X286" s="244">
        <f t="shared" si="109"/>
        <v>0</v>
      </c>
      <c r="Y286" s="244">
        <f t="shared" si="110"/>
        <v>0</v>
      </c>
      <c r="Z286" s="244">
        <f t="shared" si="111"/>
        <v>0</v>
      </c>
      <c r="AA286" s="239">
        <f t="shared" si="112"/>
        <v>0</v>
      </c>
    </row>
    <row r="287" spans="1:27" x14ac:dyDescent="0.2">
      <c r="A287" s="68">
        <v>8</v>
      </c>
      <c r="B287" s="146">
        <v>5</v>
      </c>
      <c r="C287" s="69"/>
      <c r="D287" s="179" t="s">
        <v>211</v>
      </c>
      <c r="E287" s="235"/>
      <c r="F287" s="217"/>
      <c r="G287" s="103"/>
      <c r="H287" s="78"/>
      <c r="I287" s="78"/>
      <c r="J287" s="78"/>
      <c r="K287" s="78"/>
      <c r="L287" s="78"/>
      <c r="M287" s="78"/>
      <c r="N287" s="78"/>
      <c r="O287" s="78"/>
      <c r="P287" s="118"/>
      <c r="Q287" s="125"/>
      <c r="R287" s="244">
        <f t="shared" si="103"/>
        <v>0</v>
      </c>
      <c r="S287" s="244">
        <f t="shared" si="104"/>
        <v>0</v>
      </c>
      <c r="T287" s="244">
        <f t="shared" si="105"/>
        <v>0</v>
      </c>
      <c r="U287" s="244">
        <f t="shared" si="106"/>
        <v>0</v>
      </c>
      <c r="V287" s="244">
        <f t="shared" si="107"/>
        <v>0</v>
      </c>
      <c r="W287" s="244">
        <f t="shared" si="108"/>
        <v>0</v>
      </c>
      <c r="X287" s="244">
        <f t="shared" si="109"/>
        <v>0</v>
      </c>
      <c r="Y287" s="244">
        <f t="shared" si="110"/>
        <v>0</v>
      </c>
      <c r="Z287" s="244">
        <f t="shared" si="111"/>
        <v>0</v>
      </c>
      <c r="AA287" s="239">
        <f t="shared" si="112"/>
        <v>0</v>
      </c>
    </row>
    <row r="288" spans="1:27" x14ac:dyDescent="0.2">
      <c r="A288" s="68">
        <v>8</v>
      </c>
      <c r="B288" s="146">
        <v>5</v>
      </c>
      <c r="C288" s="69">
        <v>1</v>
      </c>
      <c r="D288" s="180" t="s">
        <v>191</v>
      </c>
      <c r="E288" s="234" t="s">
        <v>5</v>
      </c>
      <c r="F288" s="216"/>
      <c r="G288" s="102"/>
      <c r="H288" s="78"/>
      <c r="I288" s="78"/>
      <c r="J288" s="78"/>
      <c r="K288" s="78"/>
      <c r="L288" s="78"/>
      <c r="M288" s="78"/>
      <c r="N288" s="78"/>
      <c r="O288" s="78"/>
      <c r="P288" s="118">
        <v>10240</v>
      </c>
      <c r="Q288" s="125"/>
      <c r="R288" s="244">
        <f t="shared" si="103"/>
        <v>0</v>
      </c>
      <c r="S288" s="244">
        <f t="shared" si="104"/>
        <v>0</v>
      </c>
      <c r="T288" s="244">
        <f t="shared" si="105"/>
        <v>0</v>
      </c>
      <c r="U288" s="244">
        <f t="shared" si="106"/>
        <v>0</v>
      </c>
      <c r="V288" s="244">
        <f t="shared" si="107"/>
        <v>0</v>
      </c>
      <c r="W288" s="244">
        <f t="shared" si="108"/>
        <v>0</v>
      </c>
      <c r="X288" s="244">
        <f t="shared" si="109"/>
        <v>0</v>
      </c>
      <c r="Y288" s="244">
        <f t="shared" si="110"/>
        <v>0</v>
      </c>
      <c r="Z288" s="244">
        <f t="shared" si="111"/>
        <v>0</v>
      </c>
      <c r="AA288" s="239">
        <f t="shared" si="112"/>
        <v>0</v>
      </c>
    </row>
    <row r="289" spans="1:27" x14ac:dyDescent="0.2">
      <c r="A289" s="68">
        <v>8</v>
      </c>
      <c r="B289" s="146">
        <v>5</v>
      </c>
      <c r="C289" s="69">
        <v>2</v>
      </c>
      <c r="D289" s="180" t="s">
        <v>192</v>
      </c>
      <c r="E289" s="234" t="s">
        <v>5</v>
      </c>
      <c r="F289" s="216"/>
      <c r="G289" s="102"/>
      <c r="H289" s="78"/>
      <c r="I289" s="78"/>
      <c r="J289" s="78"/>
      <c r="K289" s="78"/>
      <c r="L289" s="78"/>
      <c r="M289" s="78"/>
      <c r="N289" s="78"/>
      <c r="O289" s="78"/>
      <c r="P289" s="118">
        <v>10240</v>
      </c>
      <c r="Q289" s="125"/>
      <c r="R289" s="244">
        <f t="shared" si="103"/>
        <v>0</v>
      </c>
      <c r="S289" s="244">
        <f t="shared" si="104"/>
        <v>0</v>
      </c>
      <c r="T289" s="244">
        <f t="shared" si="105"/>
        <v>0</v>
      </c>
      <c r="U289" s="244">
        <f t="shared" si="106"/>
        <v>0</v>
      </c>
      <c r="V289" s="244">
        <f t="shared" si="107"/>
        <v>0</v>
      </c>
      <c r="W289" s="244">
        <f t="shared" si="108"/>
        <v>0</v>
      </c>
      <c r="X289" s="244">
        <f t="shared" si="109"/>
        <v>0</v>
      </c>
      <c r="Y289" s="244">
        <f t="shared" si="110"/>
        <v>0</v>
      </c>
      <c r="Z289" s="244">
        <f t="shared" si="111"/>
        <v>0</v>
      </c>
      <c r="AA289" s="239">
        <f t="shared" si="112"/>
        <v>0</v>
      </c>
    </row>
    <row r="290" spans="1:27" x14ac:dyDescent="0.2">
      <c r="A290" s="68">
        <v>8</v>
      </c>
      <c r="B290" s="146">
        <v>5</v>
      </c>
      <c r="C290" s="69">
        <v>3</v>
      </c>
      <c r="D290" s="180" t="s">
        <v>193</v>
      </c>
      <c r="E290" s="234" t="s">
        <v>5</v>
      </c>
      <c r="F290" s="216"/>
      <c r="G290" s="102"/>
      <c r="H290" s="78"/>
      <c r="I290" s="78"/>
      <c r="J290" s="78"/>
      <c r="K290" s="78"/>
      <c r="L290" s="78"/>
      <c r="M290" s="78"/>
      <c r="N290" s="78"/>
      <c r="O290" s="78"/>
      <c r="P290" s="118">
        <v>10240</v>
      </c>
      <c r="Q290" s="125"/>
      <c r="R290" s="244">
        <f t="shared" si="103"/>
        <v>0</v>
      </c>
      <c r="S290" s="244">
        <f t="shared" si="104"/>
        <v>0</v>
      </c>
      <c r="T290" s="244">
        <f t="shared" si="105"/>
        <v>0</v>
      </c>
      <c r="U290" s="244">
        <f t="shared" si="106"/>
        <v>0</v>
      </c>
      <c r="V290" s="244">
        <f t="shared" si="107"/>
        <v>0</v>
      </c>
      <c r="W290" s="244">
        <f t="shared" si="108"/>
        <v>0</v>
      </c>
      <c r="X290" s="244">
        <f t="shared" si="109"/>
        <v>0</v>
      </c>
      <c r="Y290" s="244">
        <f t="shared" si="110"/>
        <v>0</v>
      </c>
      <c r="Z290" s="244">
        <f t="shared" si="111"/>
        <v>0</v>
      </c>
      <c r="AA290" s="239">
        <f t="shared" si="112"/>
        <v>0</v>
      </c>
    </row>
    <row r="291" spans="1:27" x14ac:dyDescent="0.2">
      <c r="A291" s="68">
        <v>8</v>
      </c>
      <c r="B291" s="146">
        <v>5</v>
      </c>
      <c r="C291" s="69">
        <v>4</v>
      </c>
      <c r="D291" s="180" t="s">
        <v>194</v>
      </c>
      <c r="E291" s="234" t="s">
        <v>5</v>
      </c>
      <c r="F291" s="216"/>
      <c r="G291" s="102"/>
      <c r="H291" s="78"/>
      <c r="I291" s="78"/>
      <c r="J291" s="78"/>
      <c r="K291" s="78"/>
      <c r="L291" s="78"/>
      <c r="M291" s="78"/>
      <c r="N291" s="78"/>
      <c r="O291" s="78"/>
      <c r="P291" s="118">
        <v>10240</v>
      </c>
      <c r="Q291" s="125"/>
      <c r="R291" s="244">
        <f t="shared" si="103"/>
        <v>0</v>
      </c>
      <c r="S291" s="244">
        <f t="shared" si="104"/>
        <v>0</v>
      </c>
      <c r="T291" s="244">
        <f t="shared" si="105"/>
        <v>0</v>
      </c>
      <c r="U291" s="244">
        <f t="shared" si="106"/>
        <v>0</v>
      </c>
      <c r="V291" s="244">
        <f t="shared" si="107"/>
        <v>0</v>
      </c>
      <c r="W291" s="244">
        <f t="shared" si="108"/>
        <v>0</v>
      </c>
      <c r="X291" s="244">
        <f t="shared" si="109"/>
        <v>0</v>
      </c>
      <c r="Y291" s="244">
        <f t="shared" si="110"/>
        <v>0</v>
      </c>
      <c r="Z291" s="244">
        <f t="shared" si="111"/>
        <v>0</v>
      </c>
      <c r="AA291" s="239">
        <f t="shared" si="112"/>
        <v>0</v>
      </c>
    </row>
    <row r="292" spans="1:27" x14ac:dyDescent="0.2">
      <c r="A292" s="68">
        <v>8</v>
      </c>
      <c r="B292" s="146">
        <v>5</v>
      </c>
      <c r="C292" s="69">
        <v>5</v>
      </c>
      <c r="D292" s="180" t="s">
        <v>195</v>
      </c>
      <c r="E292" s="234" t="s">
        <v>5</v>
      </c>
      <c r="F292" s="216"/>
      <c r="G292" s="102"/>
      <c r="H292" s="78"/>
      <c r="I292" s="78"/>
      <c r="J292" s="78"/>
      <c r="K292" s="78"/>
      <c r="L292" s="78"/>
      <c r="M292" s="78"/>
      <c r="N292" s="78"/>
      <c r="O292" s="78"/>
      <c r="P292" s="118">
        <v>10240</v>
      </c>
      <c r="Q292" s="125"/>
      <c r="R292" s="244">
        <f t="shared" si="103"/>
        <v>0</v>
      </c>
      <c r="S292" s="244">
        <f t="shared" si="104"/>
        <v>0</v>
      </c>
      <c r="T292" s="244">
        <f t="shared" si="105"/>
        <v>0</v>
      </c>
      <c r="U292" s="244">
        <f t="shared" si="106"/>
        <v>0</v>
      </c>
      <c r="V292" s="244">
        <f t="shared" si="107"/>
        <v>0</v>
      </c>
      <c r="W292" s="244">
        <f t="shared" si="108"/>
        <v>0</v>
      </c>
      <c r="X292" s="244">
        <f t="shared" si="109"/>
        <v>0</v>
      </c>
      <c r="Y292" s="244">
        <f t="shared" si="110"/>
        <v>0</v>
      </c>
      <c r="Z292" s="244">
        <f t="shared" si="111"/>
        <v>0</v>
      </c>
      <c r="AA292" s="239">
        <f t="shared" si="112"/>
        <v>0</v>
      </c>
    </row>
    <row r="293" spans="1:27" x14ac:dyDescent="0.2">
      <c r="A293" s="68">
        <v>8</v>
      </c>
      <c r="B293" s="146">
        <v>5</v>
      </c>
      <c r="C293" s="69">
        <v>6</v>
      </c>
      <c r="D293" s="180" t="s">
        <v>202</v>
      </c>
      <c r="E293" s="234" t="s">
        <v>5</v>
      </c>
      <c r="F293" s="216"/>
      <c r="G293" s="102"/>
      <c r="H293" s="78"/>
      <c r="I293" s="78"/>
      <c r="J293" s="78"/>
      <c r="K293" s="78"/>
      <c r="L293" s="78"/>
      <c r="M293" s="78"/>
      <c r="N293" s="78"/>
      <c r="O293" s="78"/>
      <c r="P293" s="118">
        <v>8667</v>
      </c>
      <c r="Q293" s="125"/>
      <c r="R293" s="244">
        <f t="shared" si="103"/>
        <v>0</v>
      </c>
      <c r="S293" s="244">
        <f t="shared" si="104"/>
        <v>0</v>
      </c>
      <c r="T293" s="244">
        <f t="shared" si="105"/>
        <v>0</v>
      </c>
      <c r="U293" s="244">
        <f t="shared" si="106"/>
        <v>0</v>
      </c>
      <c r="V293" s="244">
        <f t="shared" si="107"/>
        <v>0</v>
      </c>
      <c r="W293" s="244">
        <f t="shared" si="108"/>
        <v>0</v>
      </c>
      <c r="X293" s="244">
        <f t="shared" si="109"/>
        <v>0</v>
      </c>
      <c r="Y293" s="244">
        <f t="shared" si="110"/>
        <v>0</v>
      </c>
      <c r="Z293" s="244">
        <f t="shared" si="111"/>
        <v>0</v>
      </c>
      <c r="AA293" s="239">
        <f t="shared" si="112"/>
        <v>0</v>
      </c>
    </row>
    <row r="294" spans="1:27" x14ac:dyDescent="0.2">
      <c r="A294" s="68"/>
      <c r="B294" s="146"/>
      <c r="C294" s="69"/>
      <c r="D294" s="180"/>
      <c r="E294" s="234"/>
      <c r="F294" s="216"/>
      <c r="G294" s="102"/>
      <c r="H294" s="78"/>
      <c r="I294" s="78"/>
      <c r="J294" s="78"/>
      <c r="K294" s="78"/>
      <c r="L294" s="78"/>
      <c r="M294" s="78"/>
      <c r="N294" s="78"/>
      <c r="O294" s="78"/>
      <c r="P294" s="118"/>
      <c r="Q294" s="125"/>
      <c r="R294" s="244">
        <f t="shared" si="103"/>
        <v>0</v>
      </c>
      <c r="S294" s="244">
        <f t="shared" si="104"/>
        <v>0</v>
      </c>
      <c r="T294" s="244">
        <f t="shared" si="105"/>
        <v>0</v>
      </c>
      <c r="U294" s="244">
        <f t="shared" si="106"/>
        <v>0</v>
      </c>
      <c r="V294" s="244">
        <f t="shared" si="107"/>
        <v>0</v>
      </c>
      <c r="W294" s="244">
        <f t="shared" si="108"/>
        <v>0</v>
      </c>
      <c r="X294" s="244">
        <f t="shared" si="109"/>
        <v>0</v>
      </c>
      <c r="Y294" s="244">
        <f t="shared" si="110"/>
        <v>0</v>
      </c>
      <c r="Z294" s="244">
        <f t="shared" si="111"/>
        <v>0</v>
      </c>
      <c r="AA294" s="239">
        <f t="shared" si="112"/>
        <v>0</v>
      </c>
    </row>
    <row r="295" spans="1:27" x14ac:dyDescent="0.2">
      <c r="A295" s="72">
        <v>8</v>
      </c>
      <c r="B295" s="147">
        <v>6</v>
      </c>
      <c r="C295" s="73"/>
      <c r="D295" s="179" t="s">
        <v>419</v>
      </c>
      <c r="E295" s="224"/>
      <c r="F295" s="205"/>
      <c r="G295" s="76"/>
      <c r="H295" s="71"/>
      <c r="I295" s="71"/>
      <c r="J295" s="71"/>
      <c r="K295" s="71"/>
      <c r="L295" s="71"/>
      <c r="M295" s="71"/>
      <c r="N295" s="71"/>
      <c r="O295" s="71"/>
      <c r="P295" s="111"/>
      <c r="Q295" s="122"/>
      <c r="R295" s="244">
        <f t="shared" si="103"/>
        <v>0</v>
      </c>
      <c r="S295" s="244">
        <f t="shared" si="104"/>
        <v>0</v>
      </c>
      <c r="T295" s="244">
        <f t="shared" si="105"/>
        <v>0</v>
      </c>
      <c r="U295" s="244">
        <f t="shared" si="106"/>
        <v>0</v>
      </c>
      <c r="V295" s="244">
        <f t="shared" si="107"/>
        <v>0</v>
      </c>
      <c r="W295" s="244">
        <f t="shared" si="108"/>
        <v>0</v>
      </c>
      <c r="X295" s="244">
        <f t="shared" si="109"/>
        <v>0</v>
      </c>
      <c r="Y295" s="244">
        <f t="shared" si="110"/>
        <v>0</v>
      </c>
      <c r="Z295" s="244">
        <f t="shared" si="111"/>
        <v>0</v>
      </c>
      <c r="AA295" s="239">
        <f t="shared" si="112"/>
        <v>0</v>
      </c>
    </row>
    <row r="296" spans="1:27" x14ac:dyDescent="0.2">
      <c r="A296" s="68">
        <v>8</v>
      </c>
      <c r="B296" s="146">
        <v>6</v>
      </c>
      <c r="C296" s="69"/>
      <c r="D296" s="179" t="s">
        <v>207</v>
      </c>
      <c r="E296" s="224"/>
      <c r="F296" s="205"/>
      <c r="G296" s="76"/>
      <c r="H296" s="71"/>
      <c r="I296" s="71"/>
      <c r="J296" s="71"/>
      <c r="K296" s="71"/>
      <c r="L296" s="71"/>
      <c r="M296" s="71"/>
      <c r="N296" s="71"/>
      <c r="O296" s="71"/>
      <c r="P296" s="111"/>
      <c r="Q296" s="122"/>
      <c r="R296" s="244">
        <f t="shared" si="103"/>
        <v>0</v>
      </c>
      <c r="S296" s="244">
        <f t="shared" si="104"/>
        <v>0</v>
      </c>
      <c r="T296" s="244">
        <f t="shared" si="105"/>
        <v>0</v>
      </c>
      <c r="U296" s="244">
        <f t="shared" si="106"/>
        <v>0</v>
      </c>
      <c r="V296" s="244">
        <f t="shared" si="107"/>
        <v>0</v>
      </c>
      <c r="W296" s="244">
        <f t="shared" si="108"/>
        <v>0</v>
      </c>
      <c r="X296" s="244">
        <f t="shared" si="109"/>
        <v>0</v>
      </c>
      <c r="Y296" s="244">
        <f t="shared" si="110"/>
        <v>0</v>
      </c>
      <c r="Z296" s="244">
        <f t="shared" si="111"/>
        <v>0</v>
      </c>
      <c r="AA296" s="239">
        <f t="shared" si="112"/>
        <v>0</v>
      </c>
    </row>
    <row r="297" spans="1:27" x14ac:dyDescent="0.2">
      <c r="A297" s="68">
        <v>8</v>
      </c>
      <c r="B297" s="146">
        <v>6</v>
      </c>
      <c r="C297" s="69">
        <v>1</v>
      </c>
      <c r="D297" s="180" t="s">
        <v>421</v>
      </c>
      <c r="E297" s="224" t="s">
        <v>204</v>
      </c>
      <c r="F297" s="205" t="s">
        <v>94</v>
      </c>
      <c r="G297" s="76"/>
      <c r="H297" s="71"/>
      <c r="I297" s="71"/>
      <c r="J297" s="71"/>
      <c r="K297" s="71"/>
      <c r="L297" s="71"/>
      <c r="M297" s="71"/>
      <c r="N297" s="71">
        <v>35</v>
      </c>
      <c r="O297" s="71">
        <v>28</v>
      </c>
      <c r="P297" s="111"/>
      <c r="Q297" s="122"/>
      <c r="R297" s="244">
        <f t="shared" si="103"/>
        <v>0</v>
      </c>
      <c r="S297" s="244">
        <f t="shared" si="104"/>
        <v>0</v>
      </c>
      <c r="T297" s="244">
        <f t="shared" si="105"/>
        <v>0</v>
      </c>
      <c r="U297" s="244">
        <f t="shared" si="106"/>
        <v>0</v>
      </c>
      <c r="V297" s="244">
        <f t="shared" si="107"/>
        <v>0</v>
      </c>
      <c r="W297" s="244">
        <f t="shared" si="108"/>
        <v>0</v>
      </c>
      <c r="X297" s="244">
        <f t="shared" si="109"/>
        <v>0</v>
      </c>
      <c r="Y297" s="244">
        <f t="shared" si="110"/>
        <v>0</v>
      </c>
      <c r="Z297" s="244">
        <f t="shared" si="111"/>
        <v>0</v>
      </c>
      <c r="AA297" s="239">
        <f t="shared" si="112"/>
        <v>0</v>
      </c>
    </row>
    <row r="298" spans="1:27" x14ac:dyDescent="0.2">
      <c r="A298" s="68">
        <v>8</v>
      </c>
      <c r="B298" s="146">
        <v>6</v>
      </c>
      <c r="C298" s="69">
        <v>2</v>
      </c>
      <c r="D298" s="180" t="s">
        <v>133</v>
      </c>
      <c r="E298" s="224" t="s">
        <v>205</v>
      </c>
      <c r="F298" s="205" t="s">
        <v>94</v>
      </c>
      <c r="G298" s="76"/>
      <c r="H298" s="71"/>
      <c r="I298" s="71"/>
      <c r="J298" s="71"/>
      <c r="K298" s="71"/>
      <c r="L298" s="71"/>
      <c r="M298" s="71"/>
      <c r="N298" s="71">
        <v>70</v>
      </c>
      <c r="O298" s="71">
        <v>56</v>
      </c>
      <c r="P298" s="111"/>
      <c r="Q298" s="122"/>
      <c r="R298" s="244">
        <f t="shared" si="103"/>
        <v>0</v>
      </c>
      <c r="S298" s="244">
        <f t="shared" si="104"/>
        <v>0</v>
      </c>
      <c r="T298" s="244">
        <f t="shared" si="105"/>
        <v>0</v>
      </c>
      <c r="U298" s="244">
        <f t="shared" si="106"/>
        <v>0</v>
      </c>
      <c r="V298" s="244">
        <f t="shared" si="107"/>
        <v>0</v>
      </c>
      <c r="W298" s="244">
        <f t="shared" si="108"/>
        <v>0</v>
      </c>
      <c r="X298" s="244">
        <f t="shared" si="109"/>
        <v>0</v>
      </c>
      <c r="Y298" s="244">
        <f t="shared" si="110"/>
        <v>0</v>
      </c>
      <c r="Z298" s="244">
        <f t="shared" si="111"/>
        <v>0</v>
      </c>
      <c r="AA298" s="239">
        <f t="shared" si="112"/>
        <v>0</v>
      </c>
    </row>
    <row r="299" spans="1:27" x14ac:dyDescent="0.2">
      <c r="A299" s="68"/>
      <c r="B299" s="146">
        <v>6</v>
      </c>
      <c r="C299" s="69"/>
      <c r="D299" s="179" t="s">
        <v>208</v>
      </c>
      <c r="E299" s="224"/>
      <c r="F299" s="205"/>
      <c r="G299" s="76"/>
      <c r="H299" s="71"/>
      <c r="I299" s="71"/>
      <c r="J299" s="71"/>
      <c r="K299" s="71"/>
      <c r="L299" s="71"/>
      <c r="M299" s="71"/>
      <c r="N299" s="71"/>
      <c r="O299" s="71"/>
      <c r="P299" s="111"/>
      <c r="Q299" s="122"/>
      <c r="R299" s="244">
        <f t="shared" si="103"/>
        <v>0</v>
      </c>
      <c r="S299" s="244">
        <f t="shared" si="104"/>
        <v>0</v>
      </c>
      <c r="T299" s="244">
        <f t="shared" si="105"/>
        <v>0</v>
      </c>
      <c r="U299" s="244">
        <f t="shared" si="106"/>
        <v>0</v>
      </c>
      <c r="V299" s="244">
        <f t="shared" si="107"/>
        <v>0</v>
      </c>
      <c r="W299" s="244">
        <f t="shared" si="108"/>
        <v>0</v>
      </c>
      <c r="X299" s="244">
        <f t="shared" si="109"/>
        <v>0</v>
      </c>
      <c r="Y299" s="244">
        <f t="shared" si="110"/>
        <v>0</v>
      </c>
      <c r="Z299" s="244">
        <f t="shared" si="111"/>
        <v>0</v>
      </c>
      <c r="AA299" s="239">
        <f t="shared" si="112"/>
        <v>0</v>
      </c>
    </row>
    <row r="300" spans="1:27" x14ac:dyDescent="0.2">
      <c r="A300" s="68">
        <v>8</v>
      </c>
      <c r="B300" s="146">
        <v>6</v>
      </c>
      <c r="C300" s="69">
        <v>3</v>
      </c>
      <c r="D300" s="180" t="s">
        <v>209</v>
      </c>
      <c r="E300" s="224" t="s">
        <v>204</v>
      </c>
      <c r="F300" s="205" t="s">
        <v>94</v>
      </c>
      <c r="G300" s="76"/>
      <c r="H300" s="71"/>
      <c r="I300" s="71"/>
      <c r="J300" s="71"/>
      <c r="K300" s="71"/>
      <c r="L300" s="71"/>
      <c r="M300" s="71"/>
      <c r="N300" s="71"/>
      <c r="O300" s="71"/>
      <c r="P300" s="111">
        <v>365</v>
      </c>
      <c r="Q300" s="122"/>
      <c r="R300" s="244">
        <f t="shared" si="103"/>
        <v>0</v>
      </c>
      <c r="S300" s="244">
        <f t="shared" si="104"/>
        <v>0</v>
      </c>
      <c r="T300" s="244">
        <f t="shared" si="105"/>
        <v>0</v>
      </c>
      <c r="U300" s="244">
        <f t="shared" si="106"/>
        <v>0</v>
      </c>
      <c r="V300" s="244">
        <f t="shared" si="107"/>
        <v>0</v>
      </c>
      <c r="W300" s="244">
        <f t="shared" si="108"/>
        <v>0</v>
      </c>
      <c r="X300" s="244">
        <f t="shared" si="109"/>
        <v>0</v>
      </c>
      <c r="Y300" s="244">
        <f t="shared" si="110"/>
        <v>0</v>
      </c>
      <c r="Z300" s="244">
        <f t="shared" si="111"/>
        <v>0</v>
      </c>
      <c r="AA300" s="239">
        <f t="shared" si="112"/>
        <v>0</v>
      </c>
    </row>
    <row r="301" spans="1:27" x14ac:dyDescent="0.2">
      <c r="A301" s="68">
        <v>8</v>
      </c>
      <c r="B301" s="146">
        <v>6</v>
      </c>
      <c r="C301" s="69"/>
      <c r="D301" s="179" t="s">
        <v>425</v>
      </c>
      <c r="E301" s="224"/>
      <c r="F301" s="205"/>
      <c r="G301" s="76"/>
      <c r="H301" s="71"/>
      <c r="I301" s="71"/>
      <c r="J301" s="71"/>
      <c r="K301" s="71"/>
      <c r="L301" s="71"/>
      <c r="M301" s="71"/>
      <c r="N301" s="71"/>
      <c r="O301" s="71"/>
      <c r="P301" s="111"/>
      <c r="Q301" s="122"/>
      <c r="R301" s="244">
        <f t="shared" si="103"/>
        <v>0</v>
      </c>
      <c r="S301" s="244">
        <f t="shared" si="104"/>
        <v>0</v>
      </c>
      <c r="T301" s="244">
        <f t="shared" si="105"/>
        <v>0</v>
      </c>
      <c r="U301" s="244">
        <f t="shared" si="106"/>
        <v>0</v>
      </c>
      <c r="V301" s="244">
        <f t="shared" si="107"/>
        <v>0</v>
      </c>
      <c r="W301" s="244">
        <f t="shared" si="108"/>
        <v>0</v>
      </c>
      <c r="X301" s="244">
        <f t="shared" si="109"/>
        <v>0</v>
      </c>
      <c r="Y301" s="244">
        <f t="shared" si="110"/>
        <v>0</v>
      </c>
      <c r="Z301" s="244">
        <f t="shared" si="111"/>
        <v>0</v>
      </c>
      <c r="AA301" s="239">
        <f t="shared" si="112"/>
        <v>0</v>
      </c>
    </row>
    <row r="302" spans="1:27" x14ac:dyDescent="0.2">
      <c r="A302" s="68">
        <v>8</v>
      </c>
      <c r="B302" s="146">
        <v>6</v>
      </c>
      <c r="C302" s="69">
        <v>4</v>
      </c>
      <c r="D302" s="180" t="s">
        <v>424</v>
      </c>
      <c r="E302" s="224" t="s">
        <v>3</v>
      </c>
      <c r="F302" s="205" t="s">
        <v>94</v>
      </c>
      <c r="G302" s="76"/>
      <c r="H302" s="71"/>
      <c r="I302" s="71"/>
      <c r="J302" s="71"/>
      <c r="K302" s="71"/>
      <c r="L302" s="71"/>
      <c r="M302" s="71"/>
      <c r="N302" s="71"/>
      <c r="O302" s="71"/>
      <c r="P302" s="111">
        <v>1</v>
      </c>
      <c r="Q302" s="122"/>
      <c r="R302" s="244">
        <f t="shared" si="103"/>
        <v>0</v>
      </c>
      <c r="S302" s="244">
        <f t="shared" si="104"/>
        <v>0</v>
      </c>
      <c r="T302" s="244">
        <f t="shared" si="105"/>
        <v>0</v>
      </c>
      <c r="U302" s="244">
        <f t="shared" si="106"/>
        <v>0</v>
      </c>
      <c r="V302" s="244">
        <f t="shared" si="107"/>
        <v>0</v>
      </c>
      <c r="W302" s="244">
        <f t="shared" si="108"/>
        <v>0</v>
      </c>
      <c r="X302" s="244">
        <f t="shared" si="109"/>
        <v>0</v>
      </c>
      <c r="Y302" s="244">
        <f t="shared" si="110"/>
        <v>0</v>
      </c>
      <c r="Z302" s="244">
        <f t="shared" si="111"/>
        <v>0</v>
      </c>
      <c r="AA302" s="239">
        <f t="shared" si="112"/>
        <v>0</v>
      </c>
    </row>
    <row r="303" spans="1:27" x14ac:dyDescent="0.2">
      <c r="A303" s="68">
        <v>8</v>
      </c>
      <c r="B303" s="146">
        <v>6</v>
      </c>
      <c r="C303" s="69">
        <v>5</v>
      </c>
      <c r="D303" s="180" t="s">
        <v>423</v>
      </c>
      <c r="E303" s="224" t="s">
        <v>5</v>
      </c>
      <c r="F303" s="205" t="s">
        <v>94</v>
      </c>
      <c r="G303" s="76"/>
      <c r="H303" s="71"/>
      <c r="I303" s="71"/>
      <c r="J303" s="71"/>
      <c r="K303" s="71"/>
      <c r="L303" s="71"/>
      <c r="M303" s="71"/>
      <c r="N303" s="71"/>
      <c r="O303" s="71"/>
      <c r="P303" s="111">
        <v>50</v>
      </c>
      <c r="Q303" s="122"/>
      <c r="R303" s="244">
        <f t="shared" si="103"/>
        <v>0</v>
      </c>
      <c r="S303" s="244">
        <f t="shared" si="104"/>
        <v>0</v>
      </c>
      <c r="T303" s="244">
        <f t="shared" si="105"/>
        <v>0</v>
      </c>
      <c r="U303" s="244">
        <f t="shared" si="106"/>
        <v>0</v>
      </c>
      <c r="V303" s="244">
        <f t="shared" si="107"/>
        <v>0</v>
      </c>
      <c r="W303" s="244">
        <f t="shared" si="108"/>
        <v>0</v>
      </c>
      <c r="X303" s="244">
        <f t="shared" si="109"/>
        <v>0</v>
      </c>
      <c r="Y303" s="244">
        <f t="shared" si="110"/>
        <v>0</v>
      </c>
      <c r="Z303" s="244">
        <f t="shared" si="111"/>
        <v>0</v>
      </c>
      <c r="AA303" s="239">
        <f t="shared" si="112"/>
        <v>0</v>
      </c>
    </row>
    <row r="304" spans="1:27" x14ac:dyDescent="0.2">
      <c r="A304" s="68">
        <v>8</v>
      </c>
      <c r="B304" s="273">
        <v>6</v>
      </c>
      <c r="C304" s="69"/>
      <c r="D304" s="179" t="s">
        <v>422</v>
      </c>
      <c r="E304" s="224"/>
      <c r="F304" s="205"/>
      <c r="G304" s="76"/>
      <c r="H304" s="71"/>
      <c r="I304" s="71"/>
      <c r="J304" s="71"/>
      <c r="K304" s="71"/>
      <c r="L304" s="71"/>
      <c r="M304" s="71"/>
      <c r="N304" s="71"/>
      <c r="O304" s="71"/>
      <c r="P304" s="111"/>
      <c r="Q304" s="122"/>
      <c r="R304" s="244">
        <f t="shared" si="103"/>
        <v>0</v>
      </c>
      <c r="S304" s="244">
        <f t="shared" si="104"/>
        <v>0</v>
      </c>
      <c r="T304" s="244">
        <f t="shared" si="105"/>
        <v>0</v>
      </c>
      <c r="U304" s="244">
        <f t="shared" si="106"/>
        <v>0</v>
      </c>
      <c r="V304" s="244">
        <f t="shared" si="107"/>
        <v>0</v>
      </c>
      <c r="W304" s="244">
        <f t="shared" si="108"/>
        <v>0</v>
      </c>
      <c r="X304" s="244">
        <f t="shared" si="109"/>
        <v>0</v>
      </c>
      <c r="Y304" s="244">
        <f t="shared" si="110"/>
        <v>0</v>
      </c>
      <c r="Z304" s="244">
        <f t="shared" si="111"/>
        <v>0</v>
      </c>
      <c r="AA304" s="239">
        <f t="shared" si="112"/>
        <v>0</v>
      </c>
    </row>
    <row r="305" spans="1:28" x14ac:dyDescent="0.2">
      <c r="A305" s="68">
        <v>8</v>
      </c>
      <c r="B305" s="146">
        <v>6</v>
      </c>
      <c r="C305" s="69">
        <v>6</v>
      </c>
      <c r="D305" s="180" t="s">
        <v>206</v>
      </c>
      <c r="E305" s="224" t="s">
        <v>93</v>
      </c>
      <c r="F305" s="205" t="s">
        <v>94</v>
      </c>
      <c r="G305" s="76"/>
      <c r="H305" s="71"/>
      <c r="I305" s="71"/>
      <c r="J305" s="71"/>
      <c r="K305" s="71"/>
      <c r="L305" s="71"/>
      <c r="M305" s="71"/>
      <c r="N305" s="71"/>
      <c r="O305" s="71"/>
      <c r="P305" s="111">
        <v>938</v>
      </c>
      <c r="Q305" s="122"/>
      <c r="R305" s="244">
        <f t="shared" si="103"/>
        <v>0</v>
      </c>
      <c r="S305" s="244">
        <f t="shared" si="104"/>
        <v>0</v>
      </c>
      <c r="T305" s="244">
        <f t="shared" si="105"/>
        <v>0</v>
      </c>
      <c r="U305" s="244">
        <f t="shared" si="106"/>
        <v>0</v>
      </c>
      <c r="V305" s="244">
        <f t="shared" si="107"/>
        <v>0</v>
      </c>
      <c r="W305" s="244">
        <f t="shared" si="108"/>
        <v>0</v>
      </c>
      <c r="X305" s="244">
        <f t="shared" si="109"/>
        <v>0</v>
      </c>
      <c r="Y305" s="244">
        <f t="shared" si="110"/>
        <v>0</v>
      </c>
      <c r="Z305" s="244">
        <f t="shared" si="111"/>
        <v>0</v>
      </c>
      <c r="AA305" s="239">
        <f t="shared" si="112"/>
        <v>0</v>
      </c>
    </row>
    <row r="306" spans="1:28" x14ac:dyDescent="0.2">
      <c r="A306" s="68">
        <v>8</v>
      </c>
      <c r="B306" s="146">
        <v>6</v>
      </c>
      <c r="C306" s="69">
        <v>7</v>
      </c>
      <c r="D306" s="180" t="s">
        <v>426</v>
      </c>
      <c r="E306" s="234" t="s">
        <v>5</v>
      </c>
      <c r="F306" s="205" t="s">
        <v>94</v>
      </c>
      <c r="G306" s="76"/>
      <c r="H306" s="71"/>
      <c r="I306" s="71"/>
      <c r="J306" s="71"/>
      <c r="K306" s="71"/>
      <c r="L306" s="71"/>
      <c r="M306" s="71"/>
      <c r="N306" s="71"/>
      <c r="O306" s="71"/>
      <c r="P306" s="111">
        <v>6</v>
      </c>
      <c r="Q306" s="122"/>
      <c r="R306" s="244">
        <f t="shared" si="103"/>
        <v>0</v>
      </c>
      <c r="S306" s="244">
        <f t="shared" si="104"/>
        <v>0</v>
      </c>
      <c r="T306" s="244">
        <f t="shared" si="105"/>
        <v>0</v>
      </c>
      <c r="U306" s="244">
        <f t="shared" si="106"/>
        <v>0</v>
      </c>
      <c r="V306" s="244">
        <f t="shared" si="107"/>
        <v>0</v>
      </c>
      <c r="W306" s="244">
        <f t="shared" si="108"/>
        <v>0</v>
      </c>
      <c r="X306" s="244">
        <f t="shared" si="109"/>
        <v>0</v>
      </c>
      <c r="Y306" s="244">
        <f t="shared" si="110"/>
        <v>0</v>
      </c>
      <c r="Z306" s="244">
        <f t="shared" si="111"/>
        <v>0</v>
      </c>
      <c r="AA306" s="239">
        <f t="shared" si="112"/>
        <v>0</v>
      </c>
    </row>
    <row r="307" spans="1:28" x14ac:dyDescent="0.2">
      <c r="A307" s="68">
        <v>8</v>
      </c>
      <c r="B307" s="146">
        <v>6</v>
      </c>
      <c r="C307" s="69">
        <v>8</v>
      </c>
      <c r="D307" s="180" t="s">
        <v>427</v>
      </c>
      <c r="E307" s="224" t="s">
        <v>5</v>
      </c>
      <c r="F307" s="205" t="s">
        <v>94</v>
      </c>
      <c r="G307" s="76"/>
      <c r="H307" s="71"/>
      <c r="I307" s="71"/>
      <c r="J307" s="71"/>
      <c r="K307" s="71"/>
      <c r="L307" s="71"/>
      <c r="M307" s="71"/>
      <c r="N307" s="71"/>
      <c r="O307" s="71"/>
      <c r="P307" s="111">
        <v>7</v>
      </c>
      <c r="Q307" s="122"/>
      <c r="R307" s="244">
        <f t="shared" si="103"/>
        <v>0</v>
      </c>
      <c r="S307" s="244">
        <f t="shared" si="104"/>
        <v>0</v>
      </c>
      <c r="T307" s="244">
        <f t="shared" si="105"/>
        <v>0</v>
      </c>
      <c r="U307" s="244">
        <f t="shared" si="106"/>
        <v>0</v>
      </c>
      <c r="V307" s="244">
        <f t="shared" si="107"/>
        <v>0</v>
      </c>
      <c r="W307" s="244">
        <f t="shared" si="108"/>
        <v>0</v>
      </c>
      <c r="X307" s="244">
        <f t="shared" si="109"/>
        <v>0</v>
      </c>
      <c r="Y307" s="244">
        <f t="shared" si="110"/>
        <v>0</v>
      </c>
      <c r="Z307" s="244">
        <f t="shared" si="111"/>
        <v>0</v>
      </c>
      <c r="AA307" s="239">
        <f t="shared" si="112"/>
        <v>0</v>
      </c>
    </row>
    <row r="308" spans="1:28" x14ac:dyDescent="0.2">
      <c r="A308" s="68">
        <v>8</v>
      </c>
      <c r="B308" s="273">
        <v>6</v>
      </c>
      <c r="C308" s="69">
        <v>9</v>
      </c>
      <c r="D308" s="180" t="s">
        <v>428</v>
      </c>
      <c r="E308" s="224" t="s">
        <v>5</v>
      </c>
      <c r="F308" s="205" t="s">
        <v>94</v>
      </c>
      <c r="G308" s="76"/>
      <c r="H308" s="71"/>
      <c r="I308" s="71"/>
      <c r="J308" s="71"/>
      <c r="K308" s="71"/>
      <c r="L308" s="71"/>
      <c r="M308" s="71"/>
      <c r="N308" s="71"/>
      <c r="O308" s="71"/>
      <c r="P308" s="111">
        <v>120</v>
      </c>
      <c r="Q308" s="122"/>
      <c r="R308" s="244">
        <f t="shared" si="103"/>
        <v>0</v>
      </c>
      <c r="S308" s="244">
        <f t="shared" si="104"/>
        <v>0</v>
      </c>
      <c r="T308" s="244">
        <f t="shared" si="105"/>
        <v>0</v>
      </c>
      <c r="U308" s="244">
        <f t="shared" si="106"/>
        <v>0</v>
      </c>
      <c r="V308" s="244">
        <f t="shared" si="107"/>
        <v>0</v>
      </c>
      <c r="W308" s="244">
        <f t="shared" si="108"/>
        <v>0</v>
      </c>
      <c r="X308" s="244">
        <f t="shared" si="109"/>
        <v>0</v>
      </c>
      <c r="Y308" s="244">
        <f t="shared" si="110"/>
        <v>0</v>
      </c>
      <c r="Z308" s="244">
        <f t="shared" si="111"/>
        <v>0</v>
      </c>
      <c r="AA308" s="239">
        <f t="shared" si="112"/>
        <v>0</v>
      </c>
    </row>
    <row r="309" spans="1:28" x14ac:dyDescent="0.2">
      <c r="A309" s="68"/>
      <c r="B309" s="146"/>
      <c r="C309" s="306"/>
      <c r="D309" s="198"/>
      <c r="E309" s="224"/>
      <c r="F309" s="205"/>
      <c r="G309" s="76"/>
      <c r="H309" s="71"/>
      <c r="I309" s="71"/>
      <c r="J309" s="71"/>
      <c r="K309" s="71"/>
      <c r="L309" s="71"/>
      <c r="M309" s="71"/>
      <c r="N309" s="71"/>
      <c r="O309" s="71"/>
      <c r="P309" s="111"/>
      <c r="Q309" s="122"/>
      <c r="R309" s="244">
        <f t="shared" si="103"/>
        <v>0</v>
      </c>
      <c r="S309" s="244">
        <f t="shared" si="104"/>
        <v>0</v>
      </c>
      <c r="T309" s="244">
        <f t="shared" si="105"/>
        <v>0</v>
      </c>
      <c r="U309" s="244">
        <f t="shared" si="106"/>
        <v>0</v>
      </c>
      <c r="V309" s="244">
        <f t="shared" si="107"/>
        <v>0</v>
      </c>
      <c r="W309" s="244">
        <f t="shared" si="108"/>
        <v>0</v>
      </c>
      <c r="X309" s="244">
        <f t="shared" si="109"/>
        <v>0</v>
      </c>
      <c r="Y309" s="244">
        <f t="shared" si="110"/>
        <v>0</v>
      </c>
      <c r="Z309" s="244">
        <f t="shared" si="111"/>
        <v>0</v>
      </c>
      <c r="AA309" s="239">
        <f t="shared" si="112"/>
        <v>0</v>
      </c>
    </row>
    <row r="310" spans="1:28" ht="32.450000000000003" customHeight="1" x14ac:dyDescent="0.2">
      <c r="A310" s="68">
        <v>8</v>
      </c>
      <c r="B310" s="147">
        <v>7</v>
      </c>
      <c r="C310" s="73"/>
      <c r="D310" s="179" t="s">
        <v>420</v>
      </c>
      <c r="E310" s="224"/>
      <c r="F310" s="205"/>
      <c r="G310" s="76"/>
      <c r="H310" s="71"/>
      <c r="I310" s="71"/>
      <c r="J310" s="71"/>
      <c r="K310" s="71"/>
      <c r="L310" s="71"/>
      <c r="M310" s="71"/>
      <c r="N310" s="71"/>
      <c r="O310" s="71"/>
      <c r="P310" s="111"/>
      <c r="Q310" s="122"/>
      <c r="R310" s="244">
        <f t="shared" si="103"/>
        <v>0</v>
      </c>
      <c r="S310" s="244">
        <f t="shared" si="104"/>
        <v>0</v>
      </c>
      <c r="T310" s="244">
        <f t="shared" si="105"/>
        <v>0</v>
      </c>
      <c r="U310" s="244">
        <f t="shared" si="106"/>
        <v>0</v>
      </c>
      <c r="V310" s="244">
        <f t="shared" si="107"/>
        <v>0</v>
      </c>
      <c r="W310" s="244">
        <f t="shared" si="108"/>
        <v>0</v>
      </c>
      <c r="X310" s="244">
        <f t="shared" si="109"/>
        <v>0</v>
      </c>
      <c r="Y310" s="244">
        <f t="shared" si="110"/>
        <v>0</v>
      </c>
      <c r="Z310" s="244">
        <f t="shared" si="111"/>
        <v>0</v>
      </c>
      <c r="AA310" s="239">
        <f t="shared" si="112"/>
        <v>0</v>
      </c>
    </row>
    <row r="311" spans="1:28" ht="32.450000000000003" customHeight="1" x14ac:dyDescent="0.2">
      <c r="A311" s="68">
        <v>8</v>
      </c>
      <c r="B311" s="146">
        <v>7</v>
      </c>
      <c r="C311" s="69">
        <v>1</v>
      </c>
      <c r="D311" s="180" t="s">
        <v>276</v>
      </c>
      <c r="E311" s="224" t="s">
        <v>109</v>
      </c>
      <c r="F311" s="205"/>
      <c r="G311" s="76"/>
      <c r="H311" s="71"/>
      <c r="I311" s="71"/>
      <c r="J311" s="71"/>
      <c r="K311" s="71"/>
      <c r="L311" s="71"/>
      <c r="M311" s="71"/>
      <c r="N311" s="71"/>
      <c r="O311" s="71"/>
      <c r="P311" s="111"/>
      <c r="Q311" s="122"/>
      <c r="R311" s="244">
        <f t="shared" si="103"/>
        <v>0</v>
      </c>
      <c r="S311" s="244">
        <f t="shared" si="104"/>
        <v>0</v>
      </c>
      <c r="T311" s="244">
        <f t="shared" si="105"/>
        <v>0</v>
      </c>
      <c r="U311" s="244">
        <f t="shared" si="106"/>
        <v>0</v>
      </c>
      <c r="V311" s="244">
        <f t="shared" si="107"/>
        <v>0</v>
      </c>
      <c r="W311" s="244">
        <f t="shared" si="108"/>
        <v>0</v>
      </c>
      <c r="X311" s="244">
        <f t="shared" si="109"/>
        <v>0</v>
      </c>
      <c r="Y311" s="244">
        <f t="shared" si="110"/>
        <v>0</v>
      </c>
      <c r="Z311" s="244">
        <f t="shared" si="111"/>
        <v>0</v>
      </c>
      <c r="AA311" s="239">
        <f t="shared" si="112"/>
        <v>0</v>
      </c>
    </row>
    <row r="312" spans="1:28" x14ac:dyDescent="0.2">
      <c r="A312" s="68">
        <v>8</v>
      </c>
      <c r="B312" s="146">
        <v>7</v>
      </c>
      <c r="C312" s="69">
        <v>2</v>
      </c>
      <c r="D312" s="180" t="s">
        <v>262</v>
      </c>
      <c r="E312" s="224" t="s">
        <v>109</v>
      </c>
      <c r="F312" s="205"/>
      <c r="G312" s="76">
        <v>1</v>
      </c>
      <c r="H312" s="71"/>
      <c r="I312" s="78"/>
      <c r="J312" s="78"/>
      <c r="K312" s="78"/>
      <c r="L312" s="78"/>
      <c r="M312" s="78"/>
      <c r="N312" s="78"/>
      <c r="O312" s="71"/>
      <c r="P312" s="111"/>
      <c r="Q312" s="122"/>
      <c r="R312" s="244">
        <f t="shared" si="103"/>
        <v>0</v>
      </c>
      <c r="S312" s="244">
        <f t="shared" si="104"/>
        <v>0</v>
      </c>
      <c r="T312" s="244">
        <f t="shared" si="105"/>
        <v>0</v>
      </c>
      <c r="U312" s="244">
        <f t="shared" si="106"/>
        <v>0</v>
      </c>
      <c r="V312" s="244">
        <f t="shared" si="107"/>
        <v>0</v>
      </c>
      <c r="W312" s="244">
        <f t="shared" si="108"/>
        <v>0</v>
      </c>
      <c r="X312" s="244">
        <f t="shared" si="109"/>
        <v>0</v>
      </c>
      <c r="Y312" s="244">
        <f t="shared" si="110"/>
        <v>0</v>
      </c>
      <c r="Z312" s="244">
        <f t="shared" si="111"/>
        <v>0</v>
      </c>
      <c r="AA312" s="239">
        <f t="shared" si="112"/>
        <v>0</v>
      </c>
    </row>
    <row r="313" spans="1:28" x14ac:dyDescent="0.2">
      <c r="A313" s="68">
        <v>8</v>
      </c>
      <c r="B313" s="146">
        <v>7</v>
      </c>
      <c r="C313" s="69">
        <v>3</v>
      </c>
      <c r="D313" s="180" t="s">
        <v>263</v>
      </c>
      <c r="E313" s="224" t="s">
        <v>109</v>
      </c>
      <c r="F313" s="205"/>
      <c r="G313" s="76">
        <v>1</v>
      </c>
      <c r="H313" s="71"/>
      <c r="I313" s="78"/>
      <c r="J313" s="78"/>
      <c r="K313" s="78"/>
      <c r="L313" s="78"/>
      <c r="M313" s="78"/>
      <c r="N313" s="78"/>
      <c r="O313" s="71"/>
      <c r="P313" s="111"/>
      <c r="Q313" s="122"/>
      <c r="R313" s="244">
        <f t="shared" si="103"/>
        <v>0</v>
      </c>
      <c r="S313" s="244">
        <f t="shared" si="104"/>
        <v>0</v>
      </c>
      <c r="T313" s="244">
        <f t="shared" si="105"/>
        <v>0</v>
      </c>
      <c r="U313" s="244">
        <f t="shared" si="106"/>
        <v>0</v>
      </c>
      <c r="V313" s="244">
        <f t="shared" si="107"/>
        <v>0</v>
      </c>
      <c r="W313" s="244">
        <f t="shared" si="108"/>
        <v>0</v>
      </c>
      <c r="X313" s="244">
        <f t="shared" si="109"/>
        <v>0</v>
      </c>
      <c r="Y313" s="244">
        <f t="shared" si="110"/>
        <v>0</v>
      </c>
      <c r="Z313" s="244">
        <f t="shared" si="111"/>
        <v>0</v>
      </c>
      <c r="AA313" s="239">
        <f t="shared" si="112"/>
        <v>0</v>
      </c>
    </row>
    <row r="314" spans="1:28" x14ac:dyDescent="0.2">
      <c r="A314" s="68">
        <v>8</v>
      </c>
      <c r="B314" s="146">
        <v>7</v>
      </c>
      <c r="C314" s="69">
        <v>4</v>
      </c>
      <c r="D314" s="180" t="s">
        <v>264</v>
      </c>
      <c r="E314" s="224" t="s">
        <v>109</v>
      </c>
      <c r="F314" s="205"/>
      <c r="G314" s="76">
        <v>1</v>
      </c>
      <c r="H314" s="71"/>
      <c r="I314" s="78"/>
      <c r="J314" s="78"/>
      <c r="K314" s="78"/>
      <c r="L314" s="78"/>
      <c r="M314" s="78"/>
      <c r="N314" s="78"/>
      <c r="O314" s="71"/>
      <c r="P314" s="111"/>
      <c r="Q314" s="122"/>
      <c r="R314" s="244">
        <f t="shared" si="103"/>
        <v>0</v>
      </c>
      <c r="S314" s="244">
        <f t="shared" si="104"/>
        <v>0</v>
      </c>
      <c r="T314" s="244">
        <f t="shared" si="105"/>
        <v>0</v>
      </c>
      <c r="U314" s="244">
        <f t="shared" si="106"/>
        <v>0</v>
      </c>
      <c r="V314" s="244">
        <f t="shared" si="107"/>
        <v>0</v>
      </c>
      <c r="W314" s="244">
        <f t="shared" si="108"/>
        <v>0</v>
      </c>
      <c r="X314" s="244">
        <f t="shared" si="109"/>
        <v>0</v>
      </c>
      <c r="Y314" s="244">
        <f t="shared" si="110"/>
        <v>0</v>
      </c>
      <c r="Z314" s="244">
        <f t="shared" si="111"/>
        <v>0</v>
      </c>
      <c r="AA314" s="239">
        <f t="shared" si="112"/>
        <v>0</v>
      </c>
    </row>
    <row r="315" spans="1:28" x14ac:dyDescent="0.2">
      <c r="A315" s="68">
        <v>8</v>
      </c>
      <c r="B315" s="146">
        <v>7</v>
      </c>
      <c r="C315" s="69">
        <v>5</v>
      </c>
      <c r="D315" s="180" t="s">
        <v>265</v>
      </c>
      <c r="E315" s="224" t="s">
        <v>109</v>
      </c>
      <c r="F315" s="205"/>
      <c r="G315" s="76">
        <v>1</v>
      </c>
      <c r="H315" s="71"/>
      <c r="I315" s="78"/>
      <c r="J315" s="78"/>
      <c r="K315" s="78"/>
      <c r="L315" s="78"/>
      <c r="M315" s="78"/>
      <c r="N315" s="78"/>
      <c r="O315" s="71"/>
      <c r="P315" s="111"/>
      <c r="Q315" s="122"/>
      <c r="R315" s="244">
        <f t="shared" si="103"/>
        <v>0</v>
      </c>
      <c r="S315" s="244">
        <f t="shared" si="104"/>
        <v>0</v>
      </c>
      <c r="T315" s="244">
        <f t="shared" si="105"/>
        <v>0</v>
      </c>
      <c r="U315" s="244">
        <f t="shared" si="106"/>
        <v>0</v>
      </c>
      <c r="V315" s="244">
        <f t="shared" si="107"/>
        <v>0</v>
      </c>
      <c r="W315" s="244">
        <f t="shared" si="108"/>
        <v>0</v>
      </c>
      <c r="X315" s="244">
        <f t="shared" si="109"/>
        <v>0</v>
      </c>
      <c r="Y315" s="244">
        <f t="shared" si="110"/>
        <v>0</v>
      </c>
      <c r="Z315" s="244">
        <f t="shared" si="111"/>
        <v>0</v>
      </c>
      <c r="AA315" s="239">
        <f t="shared" si="112"/>
        <v>0</v>
      </c>
    </row>
    <row r="316" spans="1:28" x14ac:dyDescent="0.2">
      <c r="A316" s="68">
        <v>8</v>
      </c>
      <c r="B316" s="146">
        <v>7</v>
      </c>
      <c r="C316" s="69">
        <v>6</v>
      </c>
      <c r="D316" s="180" t="s">
        <v>266</v>
      </c>
      <c r="E316" s="224" t="s">
        <v>109</v>
      </c>
      <c r="F316" s="205"/>
      <c r="G316" s="76">
        <v>1</v>
      </c>
      <c r="H316" s="71"/>
      <c r="I316" s="71"/>
      <c r="J316" s="71"/>
      <c r="K316" s="71"/>
      <c r="L316" s="71"/>
      <c r="M316" s="71"/>
      <c r="N316" s="71"/>
      <c r="O316" s="71"/>
      <c r="P316" s="111"/>
      <c r="Q316" s="122"/>
      <c r="R316" s="244">
        <f t="shared" si="103"/>
        <v>0</v>
      </c>
      <c r="S316" s="244">
        <f t="shared" si="104"/>
        <v>0</v>
      </c>
      <c r="T316" s="244">
        <f t="shared" si="105"/>
        <v>0</v>
      </c>
      <c r="U316" s="244">
        <f t="shared" si="106"/>
        <v>0</v>
      </c>
      <c r="V316" s="244">
        <f t="shared" si="107"/>
        <v>0</v>
      </c>
      <c r="W316" s="244">
        <f t="shared" si="108"/>
        <v>0</v>
      </c>
      <c r="X316" s="244">
        <f t="shared" si="109"/>
        <v>0</v>
      </c>
      <c r="Y316" s="244">
        <f t="shared" si="110"/>
        <v>0</v>
      </c>
      <c r="Z316" s="244">
        <f t="shared" si="111"/>
        <v>0</v>
      </c>
      <c r="AA316" s="239">
        <f t="shared" si="112"/>
        <v>0</v>
      </c>
      <c r="AB316" s="55"/>
    </row>
    <row r="317" spans="1:28" x14ac:dyDescent="0.2">
      <c r="A317" s="68"/>
      <c r="B317" s="146"/>
      <c r="C317" s="69"/>
      <c r="D317" s="180"/>
      <c r="E317" s="224"/>
      <c r="F317" s="205"/>
      <c r="G317" s="76"/>
      <c r="H317" s="71"/>
      <c r="I317" s="71"/>
      <c r="J317" s="71"/>
      <c r="K317" s="71"/>
      <c r="L317" s="71"/>
      <c r="M317" s="71"/>
      <c r="N317" s="71"/>
      <c r="O317" s="71"/>
      <c r="P317" s="111"/>
      <c r="Q317" s="122"/>
      <c r="R317" s="244"/>
      <c r="S317" s="244"/>
      <c r="T317" s="244"/>
      <c r="U317" s="244"/>
      <c r="V317" s="244"/>
      <c r="W317" s="244"/>
      <c r="X317" s="244"/>
      <c r="Y317" s="244"/>
      <c r="Z317" s="244"/>
      <c r="AA317" s="239"/>
      <c r="AB317" s="55"/>
    </row>
    <row r="318" spans="1:28" ht="15" thickBot="1" x14ac:dyDescent="0.25">
      <c r="A318" s="107"/>
      <c r="B318" s="153"/>
      <c r="C318" s="272"/>
      <c r="D318" s="181" t="s">
        <v>87</v>
      </c>
      <c r="E318" s="300"/>
      <c r="F318" s="301"/>
      <c r="G318" s="302"/>
      <c r="H318" s="247"/>
      <c r="I318" s="247"/>
      <c r="J318" s="247"/>
      <c r="K318" s="247"/>
      <c r="L318" s="247"/>
      <c r="M318" s="247"/>
      <c r="N318" s="247"/>
      <c r="O318" s="247"/>
      <c r="P318" s="303"/>
      <c r="Q318" s="304"/>
      <c r="R318" s="246">
        <f t="shared" ref="R318:AA318" si="113">SUM(R214:R317)</f>
        <v>0</v>
      </c>
      <c r="S318" s="246">
        <f t="shared" si="113"/>
        <v>0</v>
      </c>
      <c r="T318" s="246">
        <f t="shared" si="113"/>
        <v>0</v>
      </c>
      <c r="U318" s="246">
        <f t="shared" si="113"/>
        <v>0</v>
      </c>
      <c r="V318" s="246">
        <f t="shared" si="113"/>
        <v>0</v>
      </c>
      <c r="W318" s="246">
        <f t="shared" si="113"/>
        <v>0</v>
      </c>
      <c r="X318" s="246">
        <f t="shared" si="113"/>
        <v>0</v>
      </c>
      <c r="Y318" s="246">
        <f t="shared" si="113"/>
        <v>0</v>
      </c>
      <c r="Z318" s="246">
        <f t="shared" si="113"/>
        <v>0</v>
      </c>
      <c r="AA318" s="260">
        <f t="shared" si="113"/>
        <v>0</v>
      </c>
      <c r="AB318" s="34">
        <f>SUM(R318:AA318)</f>
        <v>0</v>
      </c>
    </row>
    <row r="319" spans="1:28" x14ac:dyDescent="0.2">
      <c r="A319" s="265"/>
      <c r="B319" s="266"/>
      <c r="C319" s="267"/>
      <c r="D319" s="188"/>
      <c r="E319" s="268"/>
      <c r="F319" s="269"/>
      <c r="G319" s="270"/>
      <c r="H319" s="140"/>
      <c r="I319" s="140"/>
      <c r="J319" s="140"/>
      <c r="K319" s="140"/>
      <c r="L319" s="140"/>
      <c r="M319" s="140"/>
      <c r="N319" s="140"/>
      <c r="O319" s="140"/>
      <c r="P319" s="141"/>
      <c r="Q319" s="271"/>
      <c r="R319" s="242"/>
      <c r="S319" s="242"/>
      <c r="T319" s="242"/>
      <c r="U319" s="242"/>
      <c r="V319" s="242"/>
      <c r="W319" s="242"/>
      <c r="X319" s="242"/>
      <c r="Y319" s="242"/>
      <c r="Z319" s="242"/>
      <c r="AA319" s="307"/>
    </row>
    <row r="320" spans="1:28" x14ac:dyDescent="0.2">
      <c r="A320" s="72">
        <v>9</v>
      </c>
      <c r="B320" s="146"/>
      <c r="C320" s="69"/>
      <c r="D320" s="179" t="s">
        <v>110</v>
      </c>
      <c r="E320" s="224"/>
      <c r="F320" s="205"/>
      <c r="G320" s="76"/>
      <c r="H320" s="71"/>
      <c r="I320" s="71"/>
      <c r="J320" s="71"/>
      <c r="K320" s="71"/>
      <c r="L320" s="71"/>
      <c r="M320" s="71"/>
      <c r="N320" s="71"/>
      <c r="O320" s="71"/>
      <c r="P320" s="111"/>
      <c r="Q320" s="122"/>
      <c r="R320" s="244"/>
      <c r="S320" s="244"/>
      <c r="T320" s="244"/>
      <c r="U320" s="244"/>
      <c r="V320" s="244"/>
      <c r="W320" s="244"/>
      <c r="X320" s="244"/>
      <c r="Y320" s="244"/>
      <c r="Z320" s="244"/>
      <c r="AA320" s="239"/>
    </row>
    <row r="321" spans="1:27" x14ac:dyDescent="0.2">
      <c r="A321" s="72">
        <v>9</v>
      </c>
      <c r="B321" s="147" t="s">
        <v>81</v>
      </c>
      <c r="C321" s="73"/>
      <c r="D321" s="179" t="s">
        <v>111</v>
      </c>
      <c r="E321" s="224"/>
      <c r="F321" s="205"/>
      <c r="G321" s="76"/>
      <c r="H321" s="71"/>
      <c r="I321" s="71"/>
      <c r="J321" s="71"/>
      <c r="K321" s="71"/>
      <c r="L321" s="71"/>
      <c r="M321" s="71"/>
      <c r="N321" s="71"/>
      <c r="O321" s="71"/>
      <c r="P321" s="111"/>
      <c r="Q321" s="122"/>
      <c r="R321" s="244"/>
      <c r="S321" s="244"/>
      <c r="T321" s="244"/>
      <c r="U321" s="244"/>
      <c r="V321" s="244"/>
      <c r="W321" s="244"/>
      <c r="X321" s="244"/>
      <c r="Y321" s="244"/>
      <c r="Z321" s="244"/>
      <c r="AA321" s="239"/>
    </row>
    <row r="322" spans="1:27" x14ac:dyDescent="0.2">
      <c r="A322" s="68">
        <f t="shared" ref="A322:B325" si="114">A321</f>
        <v>9</v>
      </c>
      <c r="B322" s="146" t="str">
        <f t="shared" si="114"/>
        <v>1</v>
      </c>
      <c r="C322" s="69">
        <v>1</v>
      </c>
      <c r="D322" s="180" t="s">
        <v>112</v>
      </c>
      <c r="E322" s="224" t="s">
        <v>93</v>
      </c>
      <c r="F322" s="205"/>
      <c r="G322" s="76">
        <v>0</v>
      </c>
      <c r="H322" s="71">
        <v>25</v>
      </c>
      <c r="I322" s="71">
        <v>25</v>
      </c>
      <c r="J322" s="76">
        <v>0</v>
      </c>
      <c r="K322" s="71">
        <v>845</v>
      </c>
      <c r="L322" s="76">
        <v>0</v>
      </c>
      <c r="M322" s="71">
        <f>200+150</f>
        <v>350</v>
      </c>
      <c r="N322" s="76">
        <v>50</v>
      </c>
      <c r="O322" s="76">
        <v>0</v>
      </c>
      <c r="P322" s="76">
        <v>0</v>
      </c>
      <c r="Q322" s="122"/>
      <c r="R322" s="244">
        <f>G322*$Q322</f>
        <v>0</v>
      </c>
      <c r="S322" s="244">
        <f t="shared" ref="S322:AA322" si="115">H322*$Q322</f>
        <v>0</v>
      </c>
      <c r="T322" s="244">
        <f t="shared" si="115"/>
        <v>0</v>
      </c>
      <c r="U322" s="244">
        <f t="shared" si="115"/>
        <v>0</v>
      </c>
      <c r="V322" s="244">
        <f t="shared" si="115"/>
        <v>0</v>
      </c>
      <c r="W322" s="244">
        <f t="shared" si="115"/>
        <v>0</v>
      </c>
      <c r="X322" s="244">
        <f t="shared" si="115"/>
        <v>0</v>
      </c>
      <c r="Y322" s="244">
        <f t="shared" si="115"/>
        <v>0</v>
      </c>
      <c r="Z322" s="244">
        <f t="shared" si="115"/>
        <v>0</v>
      </c>
      <c r="AA322" s="239">
        <f t="shared" si="115"/>
        <v>0</v>
      </c>
    </row>
    <row r="323" spans="1:27" x14ac:dyDescent="0.2">
      <c r="A323" s="68">
        <v>9</v>
      </c>
      <c r="B323" s="146">
        <v>1</v>
      </c>
      <c r="C323" s="69">
        <v>2</v>
      </c>
      <c r="D323" s="180" t="s">
        <v>113</v>
      </c>
      <c r="E323" s="224" t="s">
        <v>5</v>
      </c>
      <c r="F323" s="205"/>
      <c r="G323" s="76">
        <v>0</v>
      </c>
      <c r="H323" s="76">
        <v>0</v>
      </c>
      <c r="I323" s="76">
        <v>0</v>
      </c>
      <c r="J323" s="76">
        <v>0</v>
      </c>
      <c r="K323" s="76">
        <v>0</v>
      </c>
      <c r="L323" s="76">
        <v>0</v>
      </c>
      <c r="M323" s="76">
        <v>0</v>
      </c>
      <c r="N323" s="76">
        <v>0</v>
      </c>
      <c r="O323" s="76">
        <v>0</v>
      </c>
      <c r="P323" s="76">
        <v>0</v>
      </c>
      <c r="Q323" s="122"/>
      <c r="R323" s="244">
        <f t="shared" ref="R323:R367" si="116">G323*$Q323</f>
        <v>0</v>
      </c>
      <c r="S323" s="244">
        <f t="shared" ref="S323:S367" si="117">H323*$Q323</f>
        <v>0</v>
      </c>
      <c r="T323" s="244">
        <f t="shared" ref="T323:T367" si="118">I323*$Q323</f>
        <v>0</v>
      </c>
      <c r="U323" s="244">
        <f t="shared" ref="U323:U367" si="119">J323*$Q323</f>
        <v>0</v>
      </c>
      <c r="V323" s="244">
        <f t="shared" ref="V323:V367" si="120">K323*$Q323</f>
        <v>0</v>
      </c>
      <c r="W323" s="244">
        <f t="shared" ref="W323:W367" si="121">L323*$Q323</f>
        <v>0</v>
      </c>
      <c r="X323" s="244">
        <f t="shared" ref="X323:X367" si="122">M323*$Q323</f>
        <v>0</v>
      </c>
      <c r="Y323" s="244">
        <f t="shared" ref="Y323:Y367" si="123">N323*$Q323</f>
        <v>0</v>
      </c>
      <c r="Z323" s="244">
        <f t="shared" ref="Z323:Z367" si="124">O323*$Q323</f>
        <v>0</v>
      </c>
      <c r="AA323" s="239">
        <f t="shared" ref="AA323:AA367" si="125">P323*$Q323</f>
        <v>0</v>
      </c>
    </row>
    <row r="324" spans="1:27" x14ac:dyDescent="0.2">
      <c r="A324" s="68">
        <v>9</v>
      </c>
      <c r="B324" s="146">
        <f t="shared" si="114"/>
        <v>1</v>
      </c>
      <c r="C324" s="69">
        <f t="shared" ref="C324:C325" si="126">C323+1</f>
        <v>3</v>
      </c>
      <c r="D324" s="180" t="s">
        <v>114</v>
      </c>
      <c r="E324" s="224" t="s">
        <v>6</v>
      </c>
      <c r="F324" s="205"/>
      <c r="G324" s="76">
        <v>0</v>
      </c>
      <c r="H324" s="76">
        <v>0</v>
      </c>
      <c r="I324" s="76">
        <v>0</v>
      </c>
      <c r="J324" s="76">
        <v>0</v>
      </c>
      <c r="K324" s="76">
        <v>0</v>
      </c>
      <c r="L324" s="76">
        <v>0</v>
      </c>
      <c r="M324" s="71">
        <v>50</v>
      </c>
      <c r="N324" s="76">
        <v>20</v>
      </c>
      <c r="O324" s="76">
        <v>0</v>
      </c>
      <c r="P324" s="76">
        <v>0</v>
      </c>
      <c r="Q324" s="122"/>
      <c r="R324" s="244">
        <f t="shared" si="116"/>
        <v>0</v>
      </c>
      <c r="S324" s="244">
        <f t="shared" si="117"/>
        <v>0</v>
      </c>
      <c r="T324" s="244">
        <f t="shared" si="118"/>
        <v>0</v>
      </c>
      <c r="U324" s="244">
        <f t="shared" si="119"/>
        <v>0</v>
      </c>
      <c r="V324" s="244">
        <f t="shared" si="120"/>
        <v>0</v>
      </c>
      <c r="W324" s="244">
        <f t="shared" si="121"/>
        <v>0</v>
      </c>
      <c r="X324" s="244">
        <f t="shared" si="122"/>
        <v>0</v>
      </c>
      <c r="Y324" s="244">
        <f t="shared" si="123"/>
        <v>0</v>
      </c>
      <c r="Z324" s="244">
        <f t="shared" si="124"/>
        <v>0</v>
      </c>
      <c r="AA324" s="239">
        <f t="shared" si="125"/>
        <v>0</v>
      </c>
    </row>
    <row r="325" spans="1:27" x14ac:dyDescent="0.2">
      <c r="A325" s="68">
        <v>9</v>
      </c>
      <c r="B325" s="146">
        <f t="shared" si="114"/>
        <v>1</v>
      </c>
      <c r="C325" s="69">
        <f t="shared" si="126"/>
        <v>4</v>
      </c>
      <c r="D325" s="180" t="s">
        <v>463</v>
      </c>
      <c r="E325" s="224" t="s">
        <v>5</v>
      </c>
      <c r="F325" s="205"/>
      <c r="G325" s="76">
        <v>0</v>
      </c>
      <c r="H325" s="76">
        <v>0</v>
      </c>
      <c r="I325" s="76">
        <v>0</v>
      </c>
      <c r="J325" s="76">
        <v>0</v>
      </c>
      <c r="K325" s="76">
        <v>0</v>
      </c>
      <c r="L325" s="76">
        <v>0</v>
      </c>
      <c r="M325" s="71">
        <v>0</v>
      </c>
      <c r="N325" s="76">
        <v>1</v>
      </c>
      <c r="O325" s="76">
        <v>0</v>
      </c>
      <c r="P325" s="313">
        <v>0</v>
      </c>
      <c r="Q325" s="122"/>
      <c r="R325" s="244">
        <f t="shared" ref="R325:R326" si="127">G325*$Q325</f>
        <v>0</v>
      </c>
      <c r="S325" s="244">
        <f t="shared" ref="S325:S326" si="128">H325*$Q325</f>
        <v>0</v>
      </c>
      <c r="T325" s="244">
        <f t="shared" ref="T325:T326" si="129">I325*$Q325</f>
        <v>0</v>
      </c>
      <c r="U325" s="244">
        <f t="shared" ref="U325:U326" si="130">J325*$Q325</f>
        <v>0</v>
      </c>
      <c r="V325" s="244">
        <f t="shared" ref="V325:V326" si="131">K325*$Q325</f>
        <v>0</v>
      </c>
      <c r="W325" s="244">
        <f t="shared" ref="W325:W326" si="132">L325*$Q325</f>
        <v>0</v>
      </c>
      <c r="X325" s="244">
        <f t="shared" ref="X325:X326" si="133">M325*$Q325</f>
        <v>0</v>
      </c>
      <c r="Y325" s="244">
        <f t="shared" ref="Y325:Y326" si="134">N325*$Q325</f>
        <v>0</v>
      </c>
      <c r="Z325" s="244">
        <f t="shared" ref="Z325:Z326" si="135">O325*$Q325</f>
        <v>0</v>
      </c>
      <c r="AA325" s="239">
        <f t="shared" ref="AA325:AA326" si="136">P325*$Q325</f>
        <v>0</v>
      </c>
    </row>
    <row r="326" spans="1:27" x14ac:dyDescent="0.2">
      <c r="A326" s="68">
        <v>9</v>
      </c>
      <c r="B326" s="146">
        <v>1</v>
      </c>
      <c r="C326" s="69">
        <v>5</v>
      </c>
      <c r="D326" s="180" t="s">
        <v>464</v>
      </c>
      <c r="E326" s="224" t="s">
        <v>5</v>
      </c>
      <c r="F326" s="205"/>
      <c r="G326" s="76">
        <v>0</v>
      </c>
      <c r="H326" s="76">
        <v>0</v>
      </c>
      <c r="I326" s="76">
        <v>0</v>
      </c>
      <c r="J326" s="76">
        <v>0</v>
      </c>
      <c r="K326" s="76">
        <v>0</v>
      </c>
      <c r="L326" s="76">
        <v>0</v>
      </c>
      <c r="M326" s="71">
        <v>0</v>
      </c>
      <c r="N326" s="76">
        <v>3</v>
      </c>
      <c r="O326" s="76"/>
      <c r="P326" s="313"/>
      <c r="Q326" s="122"/>
      <c r="R326" s="244">
        <f t="shared" si="127"/>
        <v>0</v>
      </c>
      <c r="S326" s="244">
        <f t="shared" si="128"/>
        <v>0</v>
      </c>
      <c r="T326" s="244">
        <f t="shared" si="129"/>
        <v>0</v>
      </c>
      <c r="U326" s="244">
        <f t="shared" si="130"/>
        <v>0</v>
      </c>
      <c r="V326" s="244">
        <f t="shared" si="131"/>
        <v>0</v>
      </c>
      <c r="W326" s="244">
        <f t="shared" si="132"/>
        <v>0</v>
      </c>
      <c r="X326" s="244">
        <f t="shared" si="133"/>
        <v>0</v>
      </c>
      <c r="Y326" s="244">
        <f t="shared" si="134"/>
        <v>0</v>
      </c>
      <c r="Z326" s="244">
        <f t="shared" si="135"/>
        <v>0</v>
      </c>
      <c r="AA326" s="239">
        <f t="shared" si="136"/>
        <v>0</v>
      </c>
    </row>
    <row r="327" spans="1:27" x14ac:dyDescent="0.2">
      <c r="A327" s="104"/>
      <c r="B327" s="152"/>
      <c r="C327" s="105"/>
      <c r="D327" s="179"/>
      <c r="E327" s="236"/>
      <c r="F327" s="218"/>
      <c r="G327" s="106"/>
      <c r="H327" s="71"/>
      <c r="I327" s="71"/>
      <c r="J327" s="71"/>
      <c r="K327" s="71"/>
      <c r="L327" s="71"/>
      <c r="M327" s="71"/>
      <c r="N327" s="71"/>
      <c r="O327" s="71"/>
      <c r="P327" s="111"/>
      <c r="Q327" s="129"/>
      <c r="R327" s="244"/>
      <c r="S327" s="244"/>
      <c r="T327" s="244"/>
      <c r="U327" s="244"/>
      <c r="V327" s="244"/>
      <c r="W327" s="244"/>
      <c r="X327" s="244"/>
      <c r="Y327" s="244"/>
      <c r="Z327" s="244"/>
      <c r="AA327" s="239"/>
    </row>
    <row r="328" spans="1:27" x14ac:dyDescent="0.2">
      <c r="A328" s="104"/>
      <c r="B328" s="152"/>
      <c r="C328" s="105"/>
      <c r="D328" s="179" t="s">
        <v>87</v>
      </c>
      <c r="E328" s="224"/>
      <c r="F328" s="205"/>
      <c r="G328" s="76"/>
      <c r="H328" s="71"/>
      <c r="I328" s="71"/>
      <c r="J328" s="71"/>
      <c r="K328" s="71"/>
      <c r="L328" s="71"/>
      <c r="M328" s="71"/>
      <c r="N328" s="71"/>
      <c r="O328" s="71"/>
      <c r="P328" s="111"/>
      <c r="Q328" s="122"/>
      <c r="R328" s="244"/>
      <c r="S328" s="244"/>
      <c r="T328" s="244"/>
      <c r="U328" s="244"/>
      <c r="V328" s="244"/>
      <c r="W328" s="244"/>
      <c r="X328" s="244"/>
      <c r="Y328" s="244"/>
      <c r="Z328" s="244"/>
      <c r="AA328" s="239"/>
    </row>
    <row r="329" spans="1:27" x14ac:dyDescent="0.2">
      <c r="A329" s="104"/>
      <c r="B329" s="152"/>
      <c r="C329" s="105"/>
      <c r="D329" s="179"/>
      <c r="E329" s="236"/>
      <c r="F329" s="218"/>
      <c r="G329" s="106"/>
      <c r="H329" s="71"/>
      <c r="I329" s="71"/>
      <c r="J329" s="71"/>
      <c r="K329" s="71"/>
      <c r="L329" s="71"/>
      <c r="M329" s="71"/>
      <c r="N329" s="71"/>
      <c r="O329" s="71"/>
      <c r="P329" s="111"/>
      <c r="Q329" s="129"/>
      <c r="R329" s="244"/>
      <c r="S329" s="244"/>
      <c r="T329" s="244"/>
      <c r="U329" s="244"/>
      <c r="V329" s="244"/>
      <c r="W329" s="244"/>
      <c r="X329" s="244"/>
      <c r="Y329" s="244"/>
      <c r="Z329" s="244"/>
      <c r="AA329" s="239"/>
    </row>
    <row r="330" spans="1:27" x14ac:dyDescent="0.2">
      <c r="A330" s="72">
        <v>9</v>
      </c>
      <c r="B330" s="147">
        <v>1</v>
      </c>
      <c r="C330" s="73"/>
      <c r="D330" s="179" t="s">
        <v>115</v>
      </c>
      <c r="E330" s="224"/>
      <c r="F330" s="205"/>
      <c r="G330" s="76"/>
      <c r="H330" s="71"/>
      <c r="I330" s="71"/>
      <c r="J330" s="71"/>
      <c r="K330" s="71"/>
      <c r="L330" s="71"/>
      <c r="M330" s="71"/>
      <c r="N330" s="71"/>
      <c r="O330" s="71"/>
      <c r="P330" s="111"/>
      <c r="Q330" s="122"/>
      <c r="R330" s="244"/>
      <c r="S330" s="244"/>
      <c r="T330" s="244"/>
      <c r="U330" s="244"/>
      <c r="V330" s="244"/>
      <c r="W330" s="244"/>
      <c r="X330" s="244"/>
      <c r="Y330" s="244"/>
      <c r="Z330" s="244"/>
      <c r="AA330" s="239"/>
    </row>
    <row r="331" spans="1:27" x14ac:dyDescent="0.2">
      <c r="A331" s="68">
        <f t="shared" ref="A331:A332" si="137">A330</f>
        <v>9</v>
      </c>
      <c r="B331" s="146">
        <v>2</v>
      </c>
      <c r="C331" s="69">
        <v>1</v>
      </c>
      <c r="D331" s="180" t="s">
        <v>388</v>
      </c>
      <c r="E331" s="224" t="s">
        <v>5</v>
      </c>
      <c r="F331" s="205"/>
      <c r="G331" s="76">
        <v>0</v>
      </c>
      <c r="H331" s="76">
        <v>1</v>
      </c>
      <c r="I331" s="71">
        <v>1</v>
      </c>
      <c r="J331" s="76">
        <v>0</v>
      </c>
      <c r="K331" s="71">
        <v>15</v>
      </c>
      <c r="L331" s="76">
        <v>0</v>
      </c>
      <c r="M331" s="71">
        <v>10</v>
      </c>
      <c r="N331" s="76">
        <v>2</v>
      </c>
      <c r="O331" s="76">
        <v>0</v>
      </c>
      <c r="P331" s="76">
        <v>0</v>
      </c>
      <c r="Q331" s="122"/>
      <c r="R331" s="244">
        <f t="shared" si="116"/>
        <v>0</v>
      </c>
      <c r="S331" s="244">
        <f t="shared" si="117"/>
        <v>0</v>
      </c>
      <c r="T331" s="244">
        <f t="shared" si="118"/>
        <v>0</v>
      </c>
      <c r="U331" s="244">
        <f t="shared" si="119"/>
        <v>0</v>
      </c>
      <c r="V331" s="244">
        <f t="shared" si="120"/>
        <v>0</v>
      </c>
      <c r="W331" s="244">
        <f t="shared" si="121"/>
        <v>0</v>
      </c>
      <c r="X331" s="244">
        <f t="shared" si="122"/>
        <v>0</v>
      </c>
      <c r="Y331" s="244">
        <f t="shared" si="123"/>
        <v>0</v>
      </c>
      <c r="Z331" s="244">
        <f t="shared" si="124"/>
        <v>0</v>
      </c>
      <c r="AA331" s="239">
        <f t="shared" si="125"/>
        <v>0</v>
      </c>
    </row>
    <row r="332" spans="1:27" x14ac:dyDescent="0.2">
      <c r="A332" s="68">
        <f t="shared" si="137"/>
        <v>9</v>
      </c>
      <c r="B332" s="146">
        <v>2</v>
      </c>
      <c r="C332" s="69">
        <f>C331+1</f>
        <v>2</v>
      </c>
      <c r="D332" s="180" t="s">
        <v>412</v>
      </c>
      <c r="E332" s="224" t="s">
        <v>5</v>
      </c>
      <c r="F332" s="205"/>
      <c r="G332" s="76">
        <v>0</v>
      </c>
      <c r="H332" s="71">
        <v>2</v>
      </c>
      <c r="I332" s="76">
        <v>0</v>
      </c>
      <c r="J332" s="76">
        <v>0</v>
      </c>
      <c r="K332" s="76">
        <v>0</v>
      </c>
      <c r="L332" s="76">
        <v>0</v>
      </c>
      <c r="M332" s="76">
        <v>0</v>
      </c>
      <c r="N332" s="76">
        <v>0</v>
      </c>
      <c r="O332" s="76">
        <v>0</v>
      </c>
      <c r="P332" s="76">
        <v>0</v>
      </c>
      <c r="Q332" s="122"/>
      <c r="R332" s="244">
        <f t="shared" si="116"/>
        <v>0</v>
      </c>
      <c r="S332" s="244">
        <f t="shared" si="117"/>
        <v>0</v>
      </c>
      <c r="T332" s="244">
        <f t="shared" si="118"/>
        <v>0</v>
      </c>
      <c r="U332" s="244">
        <f t="shared" si="119"/>
        <v>0</v>
      </c>
      <c r="V332" s="244">
        <f t="shared" si="120"/>
        <v>0</v>
      </c>
      <c r="W332" s="244">
        <f t="shared" si="121"/>
        <v>0</v>
      </c>
      <c r="X332" s="244">
        <f t="shared" si="122"/>
        <v>0</v>
      </c>
      <c r="Y332" s="244">
        <f t="shared" si="123"/>
        <v>0</v>
      </c>
      <c r="Z332" s="244">
        <f t="shared" si="124"/>
        <v>0</v>
      </c>
      <c r="AA332" s="239">
        <f t="shared" si="125"/>
        <v>0</v>
      </c>
    </row>
    <row r="333" spans="1:27" x14ac:dyDescent="0.2">
      <c r="A333" s="68">
        <f>A332</f>
        <v>9</v>
      </c>
      <c r="B333" s="146">
        <v>2</v>
      </c>
      <c r="C333" s="69">
        <f>C332+1</f>
        <v>3</v>
      </c>
      <c r="D333" s="180" t="s">
        <v>116</v>
      </c>
      <c r="E333" s="224" t="s">
        <v>5</v>
      </c>
      <c r="F333" s="205"/>
      <c r="G333" s="76">
        <v>0</v>
      </c>
      <c r="H333" s="76">
        <v>0</v>
      </c>
      <c r="I333" s="76">
        <v>0</v>
      </c>
      <c r="J333" s="76">
        <v>0</v>
      </c>
      <c r="K333" s="71">
        <v>12</v>
      </c>
      <c r="L333" s="76">
        <v>0</v>
      </c>
      <c r="M333" s="76">
        <v>0</v>
      </c>
      <c r="N333" s="76">
        <v>0</v>
      </c>
      <c r="O333" s="76">
        <v>0</v>
      </c>
      <c r="P333" s="76">
        <v>0</v>
      </c>
      <c r="Q333" s="122"/>
      <c r="R333" s="244">
        <f t="shared" si="116"/>
        <v>0</v>
      </c>
      <c r="S333" s="244">
        <f t="shared" si="117"/>
        <v>0</v>
      </c>
      <c r="T333" s="244">
        <f t="shared" si="118"/>
        <v>0</v>
      </c>
      <c r="U333" s="244">
        <f t="shared" si="119"/>
        <v>0</v>
      </c>
      <c r="V333" s="244">
        <f t="shared" si="120"/>
        <v>0</v>
      </c>
      <c r="W333" s="244">
        <f t="shared" si="121"/>
        <v>0</v>
      </c>
      <c r="X333" s="244">
        <f t="shared" si="122"/>
        <v>0</v>
      </c>
      <c r="Y333" s="244">
        <f t="shared" si="123"/>
        <v>0</v>
      </c>
      <c r="Z333" s="244">
        <f t="shared" si="124"/>
        <v>0</v>
      </c>
      <c r="AA333" s="239">
        <f t="shared" si="125"/>
        <v>0</v>
      </c>
    </row>
    <row r="334" spans="1:27" x14ac:dyDescent="0.2">
      <c r="A334" s="68">
        <v>9</v>
      </c>
      <c r="B334" s="146">
        <v>2</v>
      </c>
      <c r="C334" s="69">
        <v>4</v>
      </c>
      <c r="D334" s="180" t="s">
        <v>460</v>
      </c>
      <c r="E334" s="224" t="s">
        <v>5</v>
      </c>
      <c r="F334" s="205"/>
      <c r="G334" s="76">
        <v>0</v>
      </c>
      <c r="H334" s="76">
        <v>0</v>
      </c>
      <c r="I334" s="76">
        <v>0</v>
      </c>
      <c r="J334" s="76">
        <v>0</v>
      </c>
      <c r="K334" s="76">
        <v>0</v>
      </c>
      <c r="L334" s="76">
        <v>0</v>
      </c>
      <c r="M334" s="71">
        <v>2</v>
      </c>
      <c r="N334" s="76">
        <v>0</v>
      </c>
      <c r="O334" s="76">
        <v>0</v>
      </c>
      <c r="P334" s="76">
        <v>0</v>
      </c>
      <c r="Q334" s="122"/>
      <c r="R334" s="244">
        <f t="shared" si="116"/>
        <v>0</v>
      </c>
      <c r="S334" s="244">
        <f t="shared" si="117"/>
        <v>0</v>
      </c>
      <c r="T334" s="244">
        <f t="shared" si="118"/>
        <v>0</v>
      </c>
      <c r="U334" s="244">
        <f t="shared" si="119"/>
        <v>0</v>
      </c>
      <c r="V334" s="244">
        <f t="shared" si="120"/>
        <v>0</v>
      </c>
      <c r="W334" s="244">
        <f t="shared" si="121"/>
        <v>0</v>
      </c>
      <c r="X334" s="244">
        <f t="shared" si="122"/>
        <v>0</v>
      </c>
      <c r="Y334" s="244">
        <f t="shared" si="123"/>
        <v>0</v>
      </c>
      <c r="Z334" s="244">
        <f t="shared" si="124"/>
        <v>0</v>
      </c>
      <c r="AA334" s="239">
        <f t="shared" si="125"/>
        <v>0</v>
      </c>
    </row>
    <row r="335" spans="1:27" x14ac:dyDescent="0.2">
      <c r="A335" s="68">
        <v>9</v>
      </c>
      <c r="B335" s="146">
        <v>2</v>
      </c>
      <c r="C335" s="69">
        <v>5</v>
      </c>
      <c r="D335" s="180" t="s">
        <v>461</v>
      </c>
      <c r="E335" s="224" t="s">
        <v>248</v>
      </c>
      <c r="F335" s="205"/>
      <c r="G335" s="76">
        <v>0</v>
      </c>
      <c r="H335" s="71">
        <v>4</v>
      </c>
      <c r="I335" s="71">
        <v>0</v>
      </c>
      <c r="J335" s="71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111">
        <v>0</v>
      </c>
      <c r="Q335" s="122"/>
      <c r="R335" s="244">
        <f t="shared" si="116"/>
        <v>0</v>
      </c>
      <c r="S335" s="244">
        <f t="shared" si="117"/>
        <v>0</v>
      </c>
      <c r="T335" s="244">
        <f t="shared" si="118"/>
        <v>0</v>
      </c>
      <c r="U335" s="244">
        <f t="shared" si="119"/>
        <v>0</v>
      </c>
      <c r="V335" s="244">
        <f t="shared" si="120"/>
        <v>0</v>
      </c>
      <c r="W335" s="244">
        <f t="shared" si="121"/>
        <v>0</v>
      </c>
      <c r="X335" s="244">
        <f t="shared" si="122"/>
        <v>0</v>
      </c>
      <c r="Y335" s="244">
        <f t="shared" si="123"/>
        <v>0</v>
      </c>
      <c r="Z335" s="244">
        <f t="shared" si="124"/>
        <v>0</v>
      </c>
      <c r="AA335" s="239">
        <f t="shared" si="125"/>
        <v>0</v>
      </c>
    </row>
    <row r="336" spans="1:27" x14ac:dyDescent="0.2">
      <c r="A336" s="156">
        <v>9</v>
      </c>
      <c r="B336" s="158">
        <v>2</v>
      </c>
      <c r="C336" s="159">
        <v>5</v>
      </c>
      <c r="D336" s="310" t="s">
        <v>462</v>
      </c>
      <c r="E336" s="230" t="s">
        <v>5</v>
      </c>
      <c r="F336" s="213"/>
      <c r="G336" s="160">
        <v>1</v>
      </c>
      <c r="H336" s="161">
        <v>0</v>
      </c>
      <c r="I336" s="161">
        <v>0</v>
      </c>
      <c r="J336" s="161">
        <v>0</v>
      </c>
      <c r="K336" s="161">
        <v>0</v>
      </c>
      <c r="L336" s="161">
        <v>0</v>
      </c>
      <c r="M336" s="161">
        <v>0</v>
      </c>
      <c r="N336" s="161">
        <v>0</v>
      </c>
      <c r="O336" s="161">
        <v>0</v>
      </c>
      <c r="P336" s="162">
        <v>0</v>
      </c>
      <c r="Q336" s="163"/>
      <c r="R336" s="311">
        <f t="shared" si="116"/>
        <v>0</v>
      </c>
      <c r="S336" s="311">
        <f t="shared" si="117"/>
        <v>0</v>
      </c>
      <c r="T336" s="311">
        <f t="shared" si="118"/>
        <v>0</v>
      </c>
      <c r="U336" s="311">
        <f t="shared" si="119"/>
        <v>0</v>
      </c>
      <c r="V336" s="311">
        <f t="shared" si="120"/>
        <v>0</v>
      </c>
      <c r="W336" s="311">
        <f t="shared" si="121"/>
        <v>0</v>
      </c>
      <c r="X336" s="311">
        <f t="shared" si="122"/>
        <v>0</v>
      </c>
      <c r="Y336" s="311">
        <f t="shared" si="123"/>
        <v>0</v>
      </c>
      <c r="Z336" s="311">
        <f t="shared" si="124"/>
        <v>0</v>
      </c>
      <c r="AA336" s="312">
        <f t="shared" si="125"/>
        <v>0</v>
      </c>
    </row>
    <row r="337" spans="1:28" x14ac:dyDescent="0.2">
      <c r="A337" s="156">
        <v>9</v>
      </c>
      <c r="B337" s="158">
        <v>2</v>
      </c>
      <c r="C337" s="159">
        <v>6</v>
      </c>
      <c r="D337" s="310" t="s">
        <v>467</v>
      </c>
      <c r="E337" s="230" t="s">
        <v>5</v>
      </c>
      <c r="F337" s="213">
        <v>9</v>
      </c>
      <c r="G337" s="160">
        <v>0</v>
      </c>
      <c r="H337" s="161">
        <v>0</v>
      </c>
      <c r="I337" s="161">
        <v>0</v>
      </c>
      <c r="J337" s="161">
        <v>0</v>
      </c>
      <c r="K337" s="161">
        <v>0</v>
      </c>
      <c r="L337" s="161">
        <v>0</v>
      </c>
      <c r="M337" s="161">
        <v>0</v>
      </c>
      <c r="N337" s="161">
        <v>0</v>
      </c>
      <c r="O337" s="161">
        <v>0</v>
      </c>
      <c r="P337" s="162">
        <v>0</v>
      </c>
      <c r="Q337" s="163"/>
      <c r="R337" s="311">
        <f t="shared" si="116"/>
        <v>0</v>
      </c>
      <c r="S337" s="311">
        <f t="shared" si="117"/>
        <v>0</v>
      </c>
      <c r="T337" s="311">
        <f t="shared" si="118"/>
        <v>0</v>
      </c>
      <c r="U337" s="311">
        <f t="shared" si="119"/>
        <v>0</v>
      </c>
      <c r="V337" s="311">
        <f t="shared" si="120"/>
        <v>0</v>
      </c>
      <c r="W337" s="311">
        <f t="shared" si="121"/>
        <v>0</v>
      </c>
      <c r="X337" s="311">
        <f t="shared" si="122"/>
        <v>0</v>
      </c>
      <c r="Y337" s="311">
        <f t="shared" si="123"/>
        <v>0</v>
      </c>
      <c r="Z337" s="311">
        <f t="shared" si="124"/>
        <v>0</v>
      </c>
      <c r="AA337" s="312">
        <f t="shared" si="125"/>
        <v>0</v>
      </c>
    </row>
    <row r="338" spans="1:28" x14ac:dyDescent="0.2">
      <c r="A338" s="156"/>
      <c r="B338" s="158"/>
      <c r="C338" s="159"/>
      <c r="D338" s="310"/>
      <c r="E338" s="230"/>
      <c r="F338" s="213"/>
      <c r="G338" s="160"/>
      <c r="H338" s="161"/>
      <c r="I338" s="161"/>
      <c r="J338" s="161"/>
      <c r="K338" s="161"/>
      <c r="L338" s="161"/>
      <c r="M338" s="161"/>
      <c r="N338" s="161"/>
      <c r="O338" s="161"/>
      <c r="P338" s="162"/>
      <c r="Q338" s="163"/>
      <c r="R338" s="311"/>
      <c r="S338" s="311"/>
      <c r="T338" s="311"/>
      <c r="U338" s="311"/>
      <c r="V338" s="311"/>
      <c r="W338" s="311"/>
      <c r="X338" s="311"/>
      <c r="Y338" s="311"/>
      <c r="Z338" s="311"/>
      <c r="AA338" s="312"/>
    </row>
    <row r="339" spans="1:28" ht="15" thickBot="1" x14ac:dyDescent="0.25">
      <c r="A339" s="107"/>
      <c r="B339" s="153"/>
      <c r="C339" s="272"/>
      <c r="D339" s="181" t="s">
        <v>87</v>
      </c>
      <c r="E339" s="226"/>
      <c r="F339" s="208"/>
      <c r="G339" s="109"/>
      <c r="H339" s="110"/>
      <c r="I339" s="110"/>
      <c r="J339" s="110"/>
      <c r="K339" s="110"/>
      <c r="L339" s="110"/>
      <c r="M339" s="110"/>
      <c r="N339" s="110"/>
      <c r="O339" s="110"/>
      <c r="P339" s="120"/>
      <c r="Q339" s="131"/>
      <c r="R339" s="246">
        <f t="shared" ref="R339:AA339" si="138">SUM(R322:R337)</f>
        <v>0</v>
      </c>
      <c r="S339" s="246">
        <f t="shared" si="138"/>
        <v>0</v>
      </c>
      <c r="T339" s="246">
        <f t="shared" si="138"/>
        <v>0</v>
      </c>
      <c r="U339" s="246">
        <f t="shared" si="138"/>
        <v>0</v>
      </c>
      <c r="V339" s="246">
        <f t="shared" si="138"/>
        <v>0</v>
      </c>
      <c r="W339" s="246">
        <f t="shared" si="138"/>
        <v>0</v>
      </c>
      <c r="X339" s="246">
        <f t="shared" si="138"/>
        <v>0</v>
      </c>
      <c r="Y339" s="246">
        <f t="shared" si="138"/>
        <v>0</v>
      </c>
      <c r="Z339" s="246">
        <f t="shared" si="138"/>
        <v>0</v>
      </c>
      <c r="AA339" s="260">
        <f t="shared" si="138"/>
        <v>0</v>
      </c>
      <c r="AB339" s="34">
        <f>SUM(R339:AA339)</f>
        <v>0</v>
      </c>
    </row>
    <row r="340" spans="1:28" x14ac:dyDescent="0.2">
      <c r="A340" s="174"/>
      <c r="B340" s="149"/>
      <c r="C340" s="132"/>
      <c r="D340" s="182"/>
      <c r="E340" s="268"/>
      <c r="F340" s="269"/>
      <c r="G340" s="270"/>
      <c r="H340" s="140"/>
      <c r="I340" s="140"/>
      <c r="J340" s="140"/>
      <c r="K340" s="140"/>
      <c r="L340" s="140"/>
      <c r="M340" s="140"/>
      <c r="N340" s="140"/>
      <c r="O340" s="140"/>
      <c r="P340" s="141"/>
      <c r="Q340" s="271"/>
      <c r="R340" s="242"/>
      <c r="S340" s="242"/>
      <c r="T340" s="242"/>
      <c r="U340" s="242"/>
      <c r="V340" s="242"/>
      <c r="W340" s="242"/>
      <c r="X340" s="242"/>
      <c r="Y340" s="242"/>
      <c r="Z340" s="242"/>
      <c r="AA340" s="307"/>
    </row>
    <row r="341" spans="1:28" x14ac:dyDescent="0.2">
      <c r="A341" s="72">
        <v>10</v>
      </c>
      <c r="B341" s="146"/>
      <c r="C341" s="69"/>
      <c r="D341" s="179" t="s">
        <v>138</v>
      </c>
      <c r="E341" s="236"/>
      <c r="F341" s="218"/>
      <c r="G341" s="106"/>
      <c r="H341" s="71"/>
      <c r="I341" s="71"/>
      <c r="J341" s="71"/>
      <c r="K341" s="71"/>
      <c r="L341" s="71"/>
      <c r="M341" s="71"/>
      <c r="N341" s="71"/>
      <c r="O341" s="71"/>
      <c r="P341" s="111"/>
      <c r="Q341" s="129"/>
      <c r="R341" s="244"/>
      <c r="S341" s="244"/>
      <c r="T341" s="244"/>
      <c r="U341" s="244"/>
      <c r="V341" s="244"/>
      <c r="W341" s="244"/>
      <c r="X341" s="244"/>
      <c r="Y341" s="244"/>
      <c r="Z341" s="244"/>
      <c r="AA341" s="239"/>
    </row>
    <row r="342" spans="1:28" x14ac:dyDescent="0.2">
      <c r="A342" s="72">
        <v>10</v>
      </c>
      <c r="B342" s="147" t="s">
        <v>81</v>
      </c>
      <c r="C342" s="73"/>
      <c r="D342" s="179" t="s">
        <v>151</v>
      </c>
      <c r="E342" s="224"/>
      <c r="F342" s="205"/>
      <c r="G342" s="76"/>
      <c r="H342" s="71"/>
      <c r="I342" s="71"/>
      <c r="J342" s="71"/>
      <c r="K342" s="71"/>
      <c r="L342" s="71"/>
      <c r="M342" s="71"/>
      <c r="N342" s="71"/>
      <c r="O342" s="71"/>
      <c r="P342" s="111"/>
      <c r="Q342" s="122"/>
      <c r="R342" s="244"/>
      <c r="S342" s="244"/>
      <c r="T342" s="244"/>
      <c r="U342" s="244"/>
      <c r="V342" s="244"/>
      <c r="W342" s="244"/>
      <c r="X342" s="244"/>
      <c r="Y342" s="244"/>
      <c r="Z342" s="244"/>
      <c r="AA342" s="239"/>
    </row>
    <row r="343" spans="1:28" x14ac:dyDescent="0.2">
      <c r="A343" s="68">
        <v>10</v>
      </c>
      <c r="B343" s="146">
        <v>1</v>
      </c>
      <c r="C343" s="69">
        <v>1</v>
      </c>
      <c r="D343" s="180" t="s">
        <v>228</v>
      </c>
      <c r="E343" s="234" t="s">
        <v>73</v>
      </c>
      <c r="F343" s="216"/>
      <c r="G343" s="102"/>
      <c r="H343" s="78">
        <v>0</v>
      </c>
      <c r="I343" s="78">
        <v>0</v>
      </c>
      <c r="J343" s="78">
        <v>0</v>
      </c>
      <c r="K343" s="78">
        <v>0</v>
      </c>
      <c r="L343" s="78"/>
      <c r="M343" s="78">
        <v>11</v>
      </c>
      <c r="N343" s="78">
        <v>0</v>
      </c>
      <c r="O343" s="78">
        <v>0</v>
      </c>
      <c r="P343" s="118"/>
      <c r="Q343" s="125"/>
      <c r="R343" s="244">
        <f t="shared" si="116"/>
        <v>0</v>
      </c>
      <c r="S343" s="244">
        <f t="shared" si="117"/>
        <v>0</v>
      </c>
      <c r="T343" s="244">
        <f t="shared" si="118"/>
        <v>0</v>
      </c>
      <c r="U343" s="244">
        <f t="shared" si="119"/>
        <v>0</v>
      </c>
      <c r="V343" s="244">
        <f t="shared" si="120"/>
        <v>0</v>
      </c>
      <c r="W343" s="244">
        <f t="shared" si="121"/>
        <v>0</v>
      </c>
      <c r="X343" s="244">
        <f t="shared" si="122"/>
        <v>0</v>
      </c>
      <c r="Y343" s="244">
        <f t="shared" si="123"/>
        <v>0</v>
      </c>
      <c r="Z343" s="244">
        <f t="shared" si="124"/>
        <v>0</v>
      </c>
      <c r="AA343" s="239">
        <f t="shared" si="125"/>
        <v>0</v>
      </c>
    </row>
    <row r="344" spans="1:28" x14ac:dyDescent="0.2">
      <c r="A344" s="68">
        <v>10</v>
      </c>
      <c r="B344" s="146">
        <v>1</v>
      </c>
      <c r="C344" s="69">
        <v>2</v>
      </c>
      <c r="D344" s="180" t="s">
        <v>214</v>
      </c>
      <c r="E344" s="234" t="s">
        <v>73</v>
      </c>
      <c r="F344" s="216"/>
      <c r="G344" s="102"/>
      <c r="H344" s="78">
        <v>0</v>
      </c>
      <c r="I344" s="78">
        <v>0</v>
      </c>
      <c r="J344" s="78">
        <v>0</v>
      </c>
      <c r="K344" s="78">
        <f>10+26+5</f>
        <v>41</v>
      </c>
      <c r="L344" s="78"/>
      <c r="M344" s="78">
        <v>6</v>
      </c>
      <c r="N344" s="78">
        <v>18</v>
      </c>
      <c r="O344" s="78">
        <v>0</v>
      </c>
      <c r="P344" s="118"/>
      <c r="Q344" s="125"/>
      <c r="R344" s="244">
        <f t="shared" si="116"/>
        <v>0</v>
      </c>
      <c r="S344" s="244">
        <f t="shared" si="117"/>
        <v>0</v>
      </c>
      <c r="T344" s="244">
        <f t="shared" si="118"/>
        <v>0</v>
      </c>
      <c r="U344" s="244">
        <f t="shared" si="119"/>
        <v>0</v>
      </c>
      <c r="V344" s="244">
        <f t="shared" si="120"/>
        <v>0</v>
      </c>
      <c r="W344" s="244">
        <f t="shared" si="121"/>
        <v>0</v>
      </c>
      <c r="X344" s="244">
        <f t="shared" si="122"/>
        <v>0</v>
      </c>
      <c r="Y344" s="244">
        <f t="shared" si="123"/>
        <v>0</v>
      </c>
      <c r="Z344" s="244">
        <f t="shared" si="124"/>
        <v>0</v>
      </c>
      <c r="AA344" s="239">
        <f t="shared" si="125"/>
        <v>0</v>
      </c>
    </row>
    <row r="345" spans="1:28" x14ac:dyDescent="0.2">
      <c r="A345" s="68">
        <v>10</v>
      </c>
      <c r="B345" s="146">
        <v>1</v>
      </c>
      <c r="C345" s="69">
        <v>3</v>
      </c>
      <c r="D345" s="180" t="s">
        <v>215</v>
      </c>
      <c r="E345" s="234" t="s">
        <v>73</v>
      </c>
      <c r="F345" s="216"/>
      <c r="G345" s="102"/>
      <c r="H345" s="78">
        <v>7</v>
      </c>
      <c r="I345" s="78">
        <v>0</v>
      </c>
      <c r="J345" s="78">
        <v>0</v>
      </c>
      <c r="K345" s="78">
        <v>0</v>
      </c>
      <c r="L345" s="78"/>
      <c r="M345" s="78">
        <v>0</v>
      </c>
      <c r="N345" s="78">
        <v>0</v>
      </c>
      <c r="O345" s="78">
        <v>0</v>
      </c>
      <c r="P345" s="118"/>
      <c r="Q345" s="125"/>
      <c r="R345" s="244">
        <f t="shared" si="116"/>
        <v>0</v>
      </c>
      <c r="S345" s="244">
        <f t="shared" si="117"/>
        <v>0</v>
      </c>
      <c r="T345" s="244">
        <f t="shared" si="118"/>
        <v>0</v>
      </c>
      <c r="U345" s="244">
        <f t="shared" si="119"/>
        <v>0</v>
      </c>
      <c r="V345" s="244">
        <f t="shared" si="120"/>
        <v>0</v>
      </c>
      <c r="W345" s="244">
        <f t="shared" si="121"/>
        <v>0</v>
      </c>
      <c r="X345" s="244">
        <f t="shared" si="122"/>
        <v>0</v>
      </c>
      <c r="Y345" s="244">
        <f t="shared" si="123"/>
        <v>0</v>
      </c>
      <c r="Z345" s="244">
        <f t="shared" si="124"/>
        <v>0</v>
      </c>
      <c r="AA345" s="239">
        <f t="shared" si="125"/>
        <v>0</v>
      </c>
    </row>
    <row r="346" spans="1:28" x14ac:dyDescent="0.2">
      <c r="A346" s="68">
        <v>10</v>
      </c>
      <c r="B346" s="146">
        <v>1</v>
      </c>
      <c r="C346" s="69">
        <v>4</v>
      </c>
      <c r="D346" s="180" t="s">
        <v>216</v>
      </c>
      <c r="E346" s="234" t="s">
        <v>73</v>
      </c>
      <c r="F346" s="216"/>
      <c r="G346" s="102"/>
      <c r="H346" s="78">
        <v>0</v>
      </c>
      <c r="I346" s="78">
        <v>0</v>
      </c>
      <c r="J346" s="78">
        <v>0</v>
      </c>
      <c r="K346" s="78">
        <v>0</v>
      </c>
      <c r="L346" s="78"/>
      <c r="M346" s="78">
        <v>0</v>
      </c>
      <c r="N346" s="78">
        <v>0</v>
      </c>
      <c r="O346" s="78">
        <v>8</v>
      </c>
      <c r="P346" s="118"/>
      <c r="Q346" s="125"/>
      <c r="R346" s="244">
        <f t="shared" si="116"/>
        <v>0</v>
      </c>
      <c r="S346" s="244">
        <f t="shared" si="117"/>
        <v>0</v>
      </c>
      <c r="T346" s="244">
        <f t="shared" si="118"/>
        <v>0</v>
      </c>
      <c r="U346" s="244">
        <f t="shared" si="119"/>
        <v>0</v>
      </c>
      <c r="V346" s="244">
        <f t="shared" si="120"/>
        <v>0</v>
      </c>
      <c r="W346" s="244">
        <f t="shared" si="121"/>
        <v>0</v>
      </c>
      <c r="X346" s="244">
        <f t="shared" si="122"/>
        <v>0</v>
      </c>
      <c r="Y346" s="244">
        <f t="shared" si="123"/>
        <v>0</v>
      </c>
      <c r="Z346" s="244">
        <f t="shared" si="124"/>
        <v>0</v>
      </c>
      <c r="AA346" s="239">
        <f t="shared" si="125"/>
        <v>0</v>
      </c>
    </row>
    <row r="347" spans="1:28" x14ac:dyDescent="0.2">
      <c r="A347" s="68">
        <v>10</v>
      </c>
      <c r="B347" s="146">
        <v>1</v>
      </c>
      <c r="C347" s="69">
        <v>5</v>
      </c>
      <c r="D347" s="180" t="s">
        <v>217</v>
      </c>
      <c r="E347" s="234" t="s">
        <v>73</v>
      </c>
      <c r="F347" s="216"/>
      <c r="G347" s="102"/>
      <c r="H347" s="78">
        <v>0</v>
      </c>
      <c r="I347" s="78">
        <v>0</v>
      </c>
      <c r="J347" s="78">
        <v>0</v>
      </c>
      <c r="K347" s="78">
        <v>0</v>
      </c>
      <c r="L347" s="78"/>
      <c r="M347" s="78">
        <v>0</v>
      </c>
      <c r="N347" s="78">
        <v>3</v>
      </c>
      <c r="O347" s="78">
        <v>0</v>
      </c>
      <c r="P347" s="118"/>
      <c r="Q347" s="125"/>
      <c r="R347" s="244">
        <f t="shared" si="116"/>
        <v>0</v>
      </c>
      <c r="S347" s="244">
        <f t="shared" si="117"/>
        <v>0</v>
      </c>
      <c r="T347" s="244">
        <f t="shared" si="118"/>
        <v>0</v>
      </c>
      <c r="U347" s="244">
        <f t="shared" si="119"/>
        <v>0</v>
      </c>
      <c r="V347" s="244">
        <f t="shared" si="120"/>
        <v>0</v>
      </c>
      <c r="W347" s="244">
        <f t="shared" si="121"/>
        <v>0</v>
      </c>
      <c r="X347" s="244">
        <f t="shared" si="122"/>
        <v>0</v>
      </c>
      <c r="Y347" s="244">
        <f t="shared" si="123"/>
        <v>0</v>
      </c>
      <c r="Z347" s="244">
        <f t="shared" si="124"/>
        <v>0</v>
      </c>
      <c r="AA347" s="239">
        <f t="shared" si="125"/>
        <v>0</v>
      </c>
    </row>
    <row r="348" spans="1:28" x14ac:dyDescent="0.2">
      <c r="A348" s="68">
        <v>10</v>
      </c>
      <c r="B348" s="146">
        <v>1</v>
      </c>
      <c r="C348" s="69">
        <v>6</v>
      </c>
      <c r="D348" s="180" t="s">
        <v>218</v>
      </c>
      <c r="E348" s="234" t="s">
        <v>73</v>
      </c>
      <c r="F348" s="216"/>
      <c r="G348" s="102"/>
      <c r="H348" s="78">
        <v>7</v>
      </c>
      <c r="I348" s="78">
        <v>0</v>
      </c>
      <c r="J348" s="78">
        <v>0</v>
      </c>
      <c r="K348" s="78">
        <f>10+26+5</f>
        <v>41</v>
      </c>
      <c r="L348" s="78"/>
      <c r="M348" s="78">
        <f>11+6</f>
        <v>17</v>
      </c>
      <c r="N348" s="78">
        <v>15</v>
      </c>
      <c r="O348" s="78">
        <v>8</v>
      </c>
      <c r="P348" s="118"/>
      <c r="Q348" s="125"/>
      <c r="R348" s="244">
        <f t="shared" si="116"/>
        <v>0</v>
      </c>
      <c r="S348" s="244">
        <f t="shared" si="117"/>
        <v>0</v>
      </c>
      <c r="T348" s="244">
        <f t="shared" si="118"/>
        <v>0</v>
      </c>
      <c r="U348" s="244">
        <f t="shared" si="119"/>
        <v>0</v>
      </c>
      <c r="V348" s="244">
        <f t="shared" si="120"/>
        <v>0</v>
      </c>
      <c r="W348" s="244">
        <f t="shared" si="121"/>
        <v>0</v>
      </c>
      <c r="X348" s="244">
        <f t="shared" si="122"/>
        <v>0</v>
      </c>
      <c r="Y348" s="244">
        <f t="shared" si="123"/>
        <v>0</v>
      </c>
      <c r="Z348" s="244">
        <f t="shared" si="124"/>
        <v>0</v>
      </c>
      <c r="AA348" s="239">
        <f t="shared" si="125"/>
        <v>0</v>
      </c>
    </row>
    <row r="349" spans="1:28" x14ac:dyDescent="0.2">
      <c r="A349" s="68">
        <v>10</v>
      </c>
      <c r="B349" s="146">
        <v>1</v>
      </c>
      <c r="C349" s="69">
        <v>7</v>
      </c>
      <c r="D349" s="180" t="s">
        <v>219</v>
      </c>
      <c r="E349" s="234" t="s">
        <v>73</v>
      </c>
      <c r="F349" s="216"/>
      <c r="G349" s="102"/>
      <c r="H349" s="78">
        <v>0</v>
      </c>
      <c r="I349" s="78">
        <v>12</v>
      </c>
      <c r="J349" s="78"/>
      <c r="K349" s="78">
        <v>0</v>
      </c>
      <c r="L349" s="78"/>
      <c r="M349" s="78">
        <v>0</v>
      </c>
      <c r="N349" s="78">
        <v>3</v>
      </c>
      <c r="O349" s="78">
        <v>0</v>
      </c>
      <c r="P349" s="118"/>
      <c r="Q349" s="125"/>
      <c r="R349" s="244">
        <f t="shared" si="116"/>
        <v>0</v>
      </c>
      <c r="S349" s="244">
        <f t="shared" si="117"/>
        <v>0</v>
      </c>
      <c r="T349" s="244">
        <f t="shared" si="118"/>
        <v>0</v>
      </c>
      <c r="U349" s="244">
        <f t="shared" si="119"/>
        <v>0</v>
      </c>
      <c r="V349" s="244">
        <f t="shared" si="120"/>
        <v>0</v>
      </c>
      <c r="W349" s="244">
        <f t="shared" si="121"/>
        <v>0</v>
      </c>
      <c r="X349" s="244">
        <f t="shared" si="122"/>
        <v>0</v>
      </c>
      <c r="Y349" s="244">
        <f t="shared" si="123"/>
        <v>0</v>
      </c>
      <c r="Z349" s="244">
        <f t="shared" si="124"/>
        <v>0</v>
      </c>
      <c r="AA349" s="239">
        <f t="shared" si="125"/>
        <v>0</v>
      </c>
    </row>
    <row r="350" spans="1:28" x14ac:dyDescent="0.2">
      <c r="A350" s="68">
        <v>10</v>
      </c>
      <c r="B350" s="146">
        <v>1</v>
      </c>
      <c r="C350" s="69">
        <v>8</v>
      </c>
      <c r="D350" s="180" t="s">
        <v>470</v>
      </c>
      <c r="E350" s="234" t="s">
        <v>73</v>
      </c>
      <c r="F350" s="216"/>
      <c r="G350" s="102"/>
      <c r="H350" s="78">
        <v>0</v>
      </c>
      <c r="I350" s="78">
        <v>12</v>
      </c>
      <c r="J350" s="78">
        <v>0</v>
      </c>
      <c r="K350" s="78">
        <v>0</v>
      </c>
      <c r="L350" s="78">
        <v>0</v>
      </c>
      <c r="M350" s="78">
        <v>0</v>
      </c>
      <c r="N350" s="78">
        <v>0</v>
      </c>
      <c r="O350" s="78">
        <v>0</v>
      </c>
      <c r="P350" s="118"/>
      <c r="Q350" s="125"/>
      <c r="R350" s="244"/>
      <c r="S350" s="244">
        <f t="shared" si="117"/>
        <v>0</v>
      </c>
      <c r="T350" s="244">
        <f t="shared" si="118"/>
        <v>0</v>
      </c>
      <c r="U350" s="244"/>
      <c r="V350" s="244">
        <f t="shared" si="120"/>
        <v>0</v>
      </c>
      <c r="W350" s="244"/>
      <c r="X350" s="244">
        <f t="shared" si="122"/>
        <v>0</v>
      </c>
      <c r="Y350" s="244">
        <f t="shared" si="123"/>
        <v>0</v>
      </c>
      <c r="Z350" s="244">
        <f t="shared" si="124"/>
        <v>0</v>
      </c>
      <c r="AA350" s="239"/>
    </row>
    <row r="351" spans="1:28" x14ac:dyDescent="0.2">
      <c r="A351" s="72"/>
      <c r="B351" s="147"/>
      <c r="C351" s="73"/>
      <c r="D351" s="179"/>
      <c r="E351" s="224"/>
      <c r="F351" s="205"/>
      <c r="G351" s="76"/>
      <c r="H351" s="71"/>
      <c r="I351" s="71"/>
      <c r="J351" s="71"/>
      <c r="K351" s="71"/>
      <c r="L351" s="71"/>
      <c r="M351" s="71"/>
      <c r="N351" s="71"/>
      <c r="O351" s="71"/>
      <c r="P351" s="111"/>
      <c r="Q351" s="122"/>
      <c r="R351" s="244">
        <f t="shared" si="116"/>
        <v>0</v>
      </c>
      <c r="S351" s="244">
        <f t="shared" si="117"/>
        <v>0</v>
      </c>
      <c r="T351" s="244">
        <f t="shared" si="118"/>
        <v>0</v>
      </c>
      <c r="U351" s="244">
        <f t="shared" si="119"/>
        <v>0</v>
      </c>
      <c r="V351" s="244">
        <f t="shared" si="120"/>
        <v>0</v>
      </c>
      <c r="W351" s="244">
        <f t="shared" si="121"/>
        <v>0</v>
      </c>
      <c r="X351" s="244">
        <f t="shared" si="122"/>
        <v>0</v>
      </c>
      <c r="Y351" s="244">
        <f t="shared" si="123"/>
        <v>0</v>
      </c>
      <c r="Z351" s="244">
        <f t="shared" si="124"/>
        <v>0</v>
      </c>
      <c r="AA351" s="239">
        <f t="shared" si="125"/>
        <v>0</v>
      </c>
    </row>
    <row r="352" spans="1:28" x14ac:dyDescent="0.2">
      <c r="A352" s="72">
        <v>10</v>
      </c>
      <c r="B352" s="147">
        <v>2</v>
      </c>
      <c r="C352" s="73"/>
      <c r="D352" s="179" t="s">
        <v>152</v>
      </c>
      <c r="E352" s="234"/>
      <c r="F352" s="216"/>
      <c r="G352" s="102"/>
      <c r="H352" s="78"/>
      <c r="I352" s="78"/>
      <c r="J352" s="78"/>
      <c r="K352" s="78"/>
      <c r="L352" s="78"/>
      <c r="M352" s="78"/>
      <c r="N352" s="78"/>
      <c r="O352" s="78"/>
      <c r="P352" s="118"/>
      <c r="Q352" s="125"/>
      <c r="R352" s="244">
        <f t="shared" si="116"/>
        <v>0</v>
      </c>
      <c r="S352" s="244">
        <f t="shared" si="117"/>
        <v>0</v>
      </c>
      <c r="T352" s="244">
        <f t="shared" si="118"/>
        <v>0</v>
      </c>
      <c r="U352" s="244">
        <f t="shared" si="119"/>
        <v>0</v>
      </c>
      <c r="V352" s="244">
        <f t="shared" si="120"/>
        <v>0</v>
      </c>
      <c r="W352" s="244">
        <f t="shared" si="121"/>
        <v>0</v>
      </c>
      <c r="X352" s="244">
        <f t="shared" si="122"/>
        <v>0</v>
      </c>
      <c r="Y352" s="244">
        <f t="shared" si="123"/>
        <v>0</v>
      </c>
      <c r="Z352" s="244">
        <f t="shared" si="124"/>
        <v>0</v>
      </c>
      <c r="AA352" s="239">
        <f t="shared" si="125"/>
        <v>0</v>
      </c>
    </row>
    <row r="353" spans="1:28" x14ac:dyDescent="0.2">
      <c r="A353" s="68">
        <f>A352</f>
        <v>10</v>
      </c>
      <c r="B353" s="146">
        <v>2</v>
      </c>
      <c r="C353" s="69">
        <v>1</v>
      </c>
      <c r="D353" s="180" t="s">
        <v>225</v>
      </c>
      <c r="E353" s="234" t="s">
        <v>73</v>
      </c>
      <c r="F353" s="216"/>
      <c r="G353" s="102"/>
      <c r="H353" s="78">
        <v>7</v>
      </c>
      <c r="I353" s="78">
        <v>12</v>
      </c>
      <c r="J353" s="78"/>
      <c r="K353" s="78">
        <v>0</v>
      </c>
      <c r="L353" s="78"/>
      <c r="M353" s="78">
        <v>0</v>
      </c>
      <c r="N353" s="78">
        <v>0</v>
      </c>
      <c r="O353" s="78">
        <v>0</v>
      </c>
      <c r="P353" s="118"/>
      <c r="Q353" s="125"/>
      <c r="R353" s="244">
        <f t="shared" si="116"/>
        <v>0</v>
      </c>
      <c r="S353" s="244">
        <f t="shared" si="117"/>
        <v>0</v>
      </c>
      <c r="T353" s="244">
        <f t="shared" si="118"/>
        <v>0</v>
      </c>
      <c r="U353" s="244">
        <f t="shared" si="119"/>
        <v>0</v>
      </c>
      <c r="V353" s="244">
        <f t="shared" si="120"/>
        <v>0</v>
      </c>
      <c r="W353" s="244">
        <f t="shared" si="121"/>
        <v>0</v>
      </c>
      <c r="X353" s="244">
        <f t="shared" si="122"/>
        <v>0</v>
      </c>
      <c r="Y353" s="244">
        <f t="shared" si="123"/>
        <v>0</v>
      </c>
      <c r="Z353" s="244">
        <f t="shared" si="124"/>
        <v>0</v>
      </c>
      <c r="AA353" s="239">
        <f t="shared" si="125"/>
        <v>0</v>
      </c>
      <c r="AB353" s="34"/>
    </row>
    <row r="354" spans="1:28" x14ac:dyDescent="0.2">
      <c r="A354" s="68">
        <f t="shared" ref="A354:A356" si="139">A353</f>
        <v>10</v>
      </c>
      <c r="B354" s="146">
        <v>2</v>
      </c>
      <c r="C354" s="69">
        <v>2</v>
      </c>
      <c r="D354" s="180" t="s">
        <v>226</v>
      </c>
      <c r="E354" s="234" t="s">
        <v>73</v>
      </c>
      <c r="F354" s="216"/>
      <c r="G354" s="102"/>
      <c r="H354" s="78">
        <v>0</v>
      </c>
      <c r="I354" s="78">
        <v>0</v>
      </c>
      <c r="J354" s="78"/>
      <c r="K354" s="78">
        <f>10+26+5</f>
        <v>41</v>
      </c>
      <c r="L354" s="78"/>
      <c r="M354" s="78">
        <v>6</v>
      </c>
      <c r="N354" s="78">
        <v>21</v>
      </c>
      <c r="O354" s="78">
        <v>0</v>
      </c>
      <c r="P354" s="118"/>
      <c r="Q354" s="125"/>
      <c r="R354" s="244">
        <f t="shared" si="116"/>
        <v>0</v>
      </c>
      <c r="S354" s="244">
        <f t="shared" si="117"/>
        <v>0</v>
      </c>
      <c r="T354" s="244">
        <f t="shared" si="118"/>
        <v>0</v>
      </c>
      <c r="U354" s="244">
        <f t="shared" si="119"/>
        <v>0</v>
      </c>
      <c r="V354" s="244">
        <f t="shared" si="120"/>
        <v>0</v>
      </c>
      <c r="W354" s="244">
        <f t="shared" si="121"/>
        <v>0</v>
      </c>
      <c r="X354" s="244">
        <f t="shared" si="122"/>
        <v>0</v>
      </c>
      <c r="Y354" s="244">
        <f t="shared" si="123"/>
        <v>0</v>
      </c>
      <c r="Z354" s="244">
        <f t="shared" si="124"/>
        <v>0</v>
      </c>
      <c r="AA354" s="239">
        <f t="shared" si="125"/>
        <v>0</v>
      </c>
      <c r="AB354" s="34"/>
    </row>
    <row r="355" spans="1:28" x14ac:dyDescent="0.2">
      <c r="A355" s="68">
        <f t="shared" si="139"/>
        <v>10</v>
      </c>
      <c r="B355" s="146">
        <v>2</v>
      </c>
      <c r="C355" s="69">
        <v>3</v>
      </c>
      <c r="D355" s="180" t="s">
        <v>227</v>
      </c>
      <c r="E355" s="234" t="s">
        <v>73</v>
      </c>
      <c r="F355" s="216"/>
      <c r="G355" s="102"/>
      <c r="H355" s="78">
        <v>0</v>
      </c>
      <c r="I355" s="78">
        <v>0</v>
      </c>
      <c r="J355" s="78"/>
      <c r="K355" s="78">
        <v>0</v>
      </c>
      <c r="L355" s="78"/>
      <c r="M355" s="78">
        <v>11</v>
      </c>
      <c r="N355" s="78">
        <v>0</v>
      </c>
      <c r="O355" s="78">
        <v>0</v>
      </c>
      <c r="P355" s="118"/>
      <c r="Q355" s="125"/>
      <c r="R355" s="244">
        <f t="shared" si="116"/>
        <v>0</v>
      </c>
      <c r="S355" s="244">
        <f t="shared" si="117"/>
        <v>0</v>
      </c>
      <c r="T355" s="244">
        <f t="shared" si="118"/>
        <v>0</v>
      </c>
      <c r="U355" s="244">
        <f t="shared" si="119"/>
        <v>0</v>
      </c>
      <c r="V355" s="244">
        <f t="shared" si="120"/>
        <v>0</v>
      </c>
      <c r="W355" s="244">
        <f t="shared" si="121"/>
        <v>0</v>
      </c>
      <c r="X355" s="244">
        <f t="shared" si="122"/>
        <v>0</v>
      </c>
      <c r="Y355" s="244">
        <f t="shared" si="123"/>
        <v>0</v>
      </c>
      <c r="Z355" s="244">
        <f t="shared" si="124"/>
        <v>0</v>
      </c>
      <c r="AA355" s="239">
        <f t="shared" si="125"/>
        <v>0</v>
      </c>
    </row>
    <row r="356" spans="1:28" x14ac:dyDescent="0.2">
      <c r="A356" s="68">
        <f t="shared" si="139"/>
        <v>10</v>
      </c>
      <c r="B356" s="146">
        <v>2</v>
      </c>
      <c r="C356" s="69">
        <v>4</v>
      </c>
      <c r="D356" s="180" t="s">
        <v>471</v>
      </c>
      <c r="E356" s="234" t="s">
        <v>73</v>
      </c>
      <c r="F356" s="216"/>
      <c r="G356" s="102"/>
      <c r="H356" s="78">
        <v>0</v>
      </c>
      <c r="I356" s="78">
        <v>12</v>
      </c>
      <c r="J356" s="78">
        <v>0</v>
      </c>
      <c r="K356" s="78">
        <v>0</v>
      </c>
      <c r="L356" s="78">
        <v>0</v>
      </c>
      <c r="M356" s="78">
        <v>0</v>
      </c>
      <c r="N356" s="78">
        <v>0</v>
      </c>
      <c r="O356" s="78">
        <v>0</v>
      </c>
      <c r="P356" s="118"/>
      <c r="Q356" s="125"/>
      <c r="R356" s="244"/>
      <c r="S356" s="244">
        <f t="shared" si="117"/>
        <v>0</v>
      </c>
      <c r="T356" s="244">
        <f t="shared" si="118"/>
        <v>0</v>
      </c>
      <c r="U356" s="244"/>
      <c r="V356" s="244"/>
      <c r="W356" s="244"/>
      <c r="X356" s="244">
        <f t="shared" si="122"/>
        <v>0</v>
      </c>
      <c r="Y356" s="244">
        <f t="shared" si="123"/>
        <v>0</v>
      </c>
      <c r="Z356" s="244">
        <f t="shared" si="124"/>
        <v>0</v>
      </c>
      <c r="AA356" s="239"/>
    </row>
    <row r="357" spans="1:28" x14ac:dyDescent="0.2">
      <c r="A357" s="68"/>
      <c r="B357" s="146"/>
      <c r="C357" s="69"/>
      <c r="D357" s="180"/>
      <c r="E357" s="224"/>
      <c r="F357" s="205"/>
      <c r="G357" s="76"/>
      <c r="H357" s="71"/>
      <c r="I357" s="71"/>
      <c r="J357" s="71"/>
      <c r="K357" s="71"/>
      <c r="L357" s="71"/>
      <c r="M357" s="71"/>
      <c r="N357" s="71"/>
      <c r="O357" s="71"/>
      <c r="P357" s="111"/>
      <c r="Q357" s="122"/>
      <c r="R357" s="244">
        <f t="shared" si="116"/>
        <v>0</v>
      </c>
      <c r="S357" s="244">
        <f t="shared" si="117"/>
        <v>0</v>
      </c>
      <c r="T357" s="244">
        <f t="shared" si="118"/>
        <v>0</v>
      </c>
      <c r="U357" s="244">
        <f t="shared" si="119"/>
        <v>0</v>
      </c>
      <c r="V357" s="244">
        <f t="shared" si="120"/>
        <v>0</v>
      </c>
      <c r="W357" s="244">
        <f t="shared" si="121"/>
        <v>0</v>
      </c>
      <c r="X357" s="244">
        <f t="shared" si="122"/>
        <v>0</v>
      </c>
      <c r="Y357" s="244">
        <f t="shared" si="123"/>
        <v>0</v>
      </c>
      <c r="Z357" s="244">
        <f t="shared" si="124"/>
        <v>0</v>
      </c>
      <c r="AA357" s="239">
        <f t="shared" si="125"/>
        <v>0</v>
      </c>
      <c r="AB357" s="34"/>
    </row>
    <row r="358" spans="1:28" x14ac:dyDescent="0.2">
      <c r="A358" s="72">
        <v>10</v>
      </c>
      <c r="B358" s="147">
        <v>3</v>
      </c>
      <c r="C358" s="73"/>
      <c r="D358" s="179" t="s">
        <v>153</v>
      </c>
      <c r="E358" s="234"/>
      <c r="F358" s="216"/>
      <c r="G358" s="102"/>
      <c r="H358" s="78"/>
      <c r="I358" s="78"/>
      <c r="J358" s="78"/>
      <c r="K358" s="78"/>
      <c r="L358" s="78"/>
      <c r="M358" s="78"/>
      <c r="N358" s="78"/>
      <c r="O358" s="78"/>
      <c r="P358" s="118"/>
      <c r="Q358" s="125"/>
      <c r="R358" s="244">
        <f t="shared" si="116"/>
        <v>0</v>
      </c>
      <c r="S358" s="244">
        <f t="shared" si="117"/>
        <v>0</v>
      </c>
      <c r="T358" s="244">
        <f t="shared" si="118"/>
        <v>0</v>
      </c>
      <c r="U358" s="244">
        <f t="shared" si="119"/>
        <v>0</v>
      </c>
      <c r="V358" s="244">
        <f t="shared" si="120"/>
        <v>0</v>
      </c>
      <c r="W358" s="244">
        <f t="shared" si="121"/>
        <v>0</v>
      </c>
      <c r="X358" s="244">
        <f t="shared" si="122"/>
        <v>0</v>
      </c>
      <c r="Y358" s="244">
        <f t="shared" si="123"/>
        <v>0</v>
      </c>
      <c r="Z358" s="244">
        <f t="shared" si="124"/>
        <v>0</v>
      </c>
      <c r="AA358" s="239">
        <f t="shared" si="125"/>
        <v>0</v>
      </c>
      <c r="AB358" s="34"/>
    </row>
    <row r="359" spans="1:28" x14ac:dyDescent="0.2">
      <c r="A359" s="68">
        <v>10</v>
      </c>
      <c r="B359" s="146">
        <v>3</v>
      </c>
      <c r="C359" s="69">
        <v>1</v>
      </c>
      <c r="D359" s="180" t="s">
        <v>186</v>
      </c>
      <c r="E359" s="234" t="s">
        <v>223</v>
      </c>
      <c r="F359" s="216"/>
      <c r="G359" s="102"/>
      <c r="H359" s="78">
        <v>180</v>
      </c>
      <c r="I359" s="78">
        <v>320</v>
      </c>
      <c r="J359" s="78"/>
      <c r="K359" s="78">
        <v>900</v>
      </c>
      <c r="L359" s="78"/>
      <c r="M359" s="78">
        <v>325</v>
      </c>
      <c r="N359" s="78">
        <v>325</v>
      </c>
      <c r="O359" s="78">
        <v>140</v>
      </c>
      <c r="P359" s="118"/>
      <c r="Q359" s="125"/>
      <c r="R359" s="244">
        <f t="shared" si="116"/>
        <v>0</v>
      </c>
      <c r="S359" s="244">
        <f t="shared" si="117"/>
        <v>0</v>
      </c>
      <c r="T359" s="244">
        <f t="shared" si="118"/>
        <v>0</v>
      </c>
      <c r="U359" s="244">
        <f t="shared" si="119"/>
        <v>0</v>
      </c>
      <c r="V359" s="244">
        <f t="shared" si="120"/>
        <v>0</v>
      </c>
      <c r="W359" s="244">
        <f t="shared" si="121"/>
        <v>0</v>
      </c>
      <c r="X359" s="244">
        <f t="shared" si="122"/>
        <v>0</v>
      </c>
      <c r="Y359" s="244">
        <f t="shared" si="123"/>
        <v>0</v>
      </c>
      <c r="Z359" s="244">
        <f t="shared" si="124"/>
        <v>0</v>
      </c>
      <c r="AA359" s="239">
        <f t="shared" si="125"/>
        <v>0</v>
      </c>
      <c r="AB359" s="34"/>
    </row>
    <row r="360" spans="1:28" x14ac:dyDescent="0.2">
      <c r="A360" s="68">
        <v>10</v>
      </c>
      <c r="B360" s="146">
        <v>3</v>
      </c>
      <c r="C360" s="69">
        <v>2</v>
      </c>
      <c r="D360" s="180" t="s">
        <v>221</v>
      </c>
      <c r="E360" s="234" t="s">
        <v>223</v>
      </c>
      <c r="F360" s="216"/>
      <c r="G360" s="102"/>
      <c r="H360" s="78">
        <v>210</v>
      </c>
      <c r="I360" s="78">
        <v>470</v>
      </c>
      <c r="J360" s="78"/>
      <c r="K360" s="78">
        <v>1075</v>
      </c>
      <c r="L360" s="78"/>
      <c r="M360" s="78">
        <v>475</v>
      </c>
      <c r="N360" s="78">
        <v>400</v>
      </c>
      <c r="O360" s="78">
        <v>200</v>
      </c>
      <c r="P360" s="118"/>
      <c r="Q360" s="125"/>
      <c r="R360" s="244">
        <f t="shared" si="116"/>
        <v>0</v>
      </c>
      <c r="S360" s="244">
        <f t="shared" si="117"/>
        <v>0</v>
      </c>
      <c r="T360" s="244">
        <f t="shared" si="118"/>
        <v>0</v>
      </c>
      <c r="U360" s="244">
        <f t="shared" si="119"/>
        <v>0</v>
      </c>
      <c r="V360" s="244">
        <f t="shared" si="120"/>
        <v>0</v>
      </c>
      <c r="W360" s="244">
        <f t="shared" si="121"/>
        <v>0</v>
      </c>
      <c r="X360" s="244">
        <f t="shared" si="122"/>
        <v>0</v>
      </c>
      <c r="Y360" s="244">
        <f t="shared" si="123"/>
        <v>0</v>
      </c>
      <c r="Z360" s="244">
        <f t="shared" si="124"/>
        <v>0</v>
      </c>
      <c r="AA360" s="239">
        <f t="shared" si="125"/>
        <v>0</v>
      </c>
      <c r="AB360" s="34"/>
    </row>
    <row r="361" spans="1:28" x14ac:dyDescent="0.2">
      <c r="A361" s="68">
        <v>10</v>
      </c>
      <c r="B361" s="146">
        <v>3</v>
      </c>
      <c r="C361" s="69">
        <v>3</v>
      </c>
      <c r="D361" s="180" t="s">
        <v>222</v>
      </c>
      <c r="E361" s="234" t="s">
        <v>223</v>
      </c>
      <c r="F361" s="216"/>
      <c r="G361" s="102"/>
      <c r="H361" s="78">
        <v>50</v>
      </c>
      <c r="I361" s="78">
        <v>25</v>
      </c>
      <c r="J361" s="78"/>
      <c r="K361" s="78">
        <v>25</v>
      </c>
      <c r="L361" s="78"/>
      <c r="M361" s="78">
        <v>75</v>
      </c>
      <c r="N361" s="78">
        <v>25</v>
      </c>
      <c r="O361" s="78">
        <v>0</v>
      </c>
      <c r="P361" s="118"/>
      <c r="Q361" s="125"/>
      <c r="R361" s="244">
        <f t="shared" si="116"/>
        <v>0</v>
      </c>
      <c r="S361" s="244">
        <f t="shared" si="117"/>
        <v>0</v>
      </c>
      <c r="T361" s="244">
        <f t="shared" si="118"/>
        <v>0</v>
      </c>
      <c r="U361" s="244">
        <f t="shared" si="119"/>
        <v>0</v>
      </c>
      <c r="V361" s="244">
        <f t="shared" si="120"/>
        <v>0</v>
      </c>
      <c r="W361" s="244">
        <f t="shared" si="121"/>
        <v>0</v>
      </c>
      <c r="X361" s="244">
        <f t="shared" si="122"/>
        <v>0</v>
      </c>
      <c r="Y361" s="244">
        <f t="shared" si="123"/>
        <v>0</v>
      </c>
      <c r="Z361" s="244">
        <f t="shared" si="124"/>
        <v>0</v>
      </c>
      <c r="AA361" s="239">
        <f t="shared" si="125"/>
        <v>0</v>
      </c>
      <c r="AB361" s="34"/>
    </row>
    <row r="362" spans="1:28" x14ac:dyDescent="0.2">
      <c r="A362" s="68"/>
      <c r="B362" s="146"/>
      <c r="C362" s="69"/>
      <c r="D362" s="180"/>
      <c r="E362" s="234"/>
      <c r="F362" s="216"/>
      <c r="G362" s="102"/>
      <c r="H362" s="78"/>
      <c r="I362" s="78"/>
      <c r="J362" s="78"/>
      <c r="K362" s="78"/>
      <c r="L362" s="78"/>
      <c r="M362" s="78"/>
      <c r="N362" s="78"/>
      <c r="O362" s="78"/>
      <c r="P362" s="118"/>
      <c r="Q362" s="125"/>
      <c r="R362" s="244">
        <f t="shared" si="116"/>
        <v>0</v>
      </c>
      <c r="S362" s="244">
        <f t="shared" si="117"/>
        <v>0</v>
      </c>
      <c r="T362" s="244">
        <f t="shared" si="118"/>
        <v>0</v>
      </c>
      <c r="U362" s="244">
        <f t="shared" si="119"/>
        <v>0</v>
      </c>
      <c r="V362" s="244">
        <f t="shared" si="120"/>
        <v>0</v>
      </c>
      <c r="W362" s="244">
        <f t="shared" si="121"/>
        <v>0</v>
      </c>
      <c r="X362" s="244">
        <f t="shared" si="122"/>
        <v>0</v>
      </c>
      <c r="Y362" s="244">
        <f t="shared" si="123"/>
        <v>0</v>
      </c>
      <c r="Z362" s="244">
        <f t="shared" si="124"/>
        <v>0</v>
      </c>
      <c r="AA362" s="239">
        <f t="shared" si="125"/>
        <v>0</v>
      </c>
      <c r="AB362" s="34"/>
    </row>
    <row r="363" spans="1:28" x14ac:dyDescent="0.2">
      <c r="A363" s="72">
        <v>10</v>
      </c>
      <c r="B363" s="147">
        <v>4</v>
      </c>
      <c r="C363" s="73"/>
      <c r="D363" s="179" t="s">
        <v>220</v>
      </c>
      <c r="E363" s="234"/>
      <c r="F363" s="216"/>
      <c r="G363" s="102"/>
      <c r="H363" s="78"/>
      <c r="I363" s="78"/>
      <c r="J363" s="78"/>
      <c r="K363" s="78"/>
      <c r="L363" s="78"/>
      <c r="M363" s="78"/>
      <c r="N363" s="78"/>
      <c r="O363" s="78"/>
      <c r="P363" s="118"/>
      <c r="Q363" s="125"/>
      <c r="R363" s="244">
        <f t="shared" si="116"/>
        <v>0</v>
      </c>
      <c r="S363" s="244">
        <f t="shared" si="117"/>
        <v>0</v>
      </c>
      <c r="T363" s="244">
        <f t="shared" si="118"/>
        <v>0</v>
      </c>
      <c r="U363" s="244">
        <f t="shared" si="119"/>
        <v>0</v>
      </c>
      <c r="V363" s="244">
        <f t="shared" si="120"/>
        <v>0</v>
      </c>
      <c r="W363" s="244">
        <f t="shared" si="121"/>
        <v>0</v>
      </c>
      <c r="X363" s="244">
        <f t="shared" si="122"/>
        <v>0</v>
      </c>
      <c r="Y363" s="244">
        <f t="shared" si="123"/>
        <v>0</v>
      </c>
      <c r="Z363" s="244">
        <f t="shared" si="124"/>
        <v>0</v>
      </c>
      <c r="AA363" s="239">
        <f t="shared" si="125"/>
        <v>0</v>
      </c>
    </row>
    <row r="364" spans="1:28" x14ac:dyDescent="0.2">
      <c r="A364" s="68">
        <v>10</v>
      </c>
      <c r="B364" s="146">
        <v>4</v>
      </c>
      <c r="C364" s="69">
        <v>1</v>
      </c>
      <c r="D364" s="180" t="s">
        <v>224</v>
      </c>
      <c r="E364" s="234" t="s">
        <v>73</v>
      </c>
      <c r="F364" s="216"/>
      <c r="G364" s="102"/>
      <c r="H364" s="78">
        <v>0</v>
      </c>
      <c r="I364" s="78">
        <v>1</v>
      </c>
      <c r="J364" s="78"/>
      <c r="K364" s="78">
        <v>0</v>
      </c>
      <c r="L364" s="78"/>
      <c r="M364" s="78">
        <v>1</v>
      </c>
      <c r="N364" s="78">
        <v>0</v>
      </c>
      <c r="O364" s="78">
        <v>1</v>
      </c>
      <c r="P364" s="118"/>
      <c r="Q364" s="125"/>
      <c r="R364" s="244">
        <f t="shared" si="116"/>
        <v>0</v>
      </c>
      <c r="S364" s="244">
        <f t="shared" si="117"/>
        <v>0</v>
      </c>
      <c r="T364" s="244">
        <f t="shared" si="118"/>
        <v>0</v>
      </c>
      <c r="U364" s="244">
        <f t="shared" si="119"/>
        <v>0</v>
      </c>
      <c r="V364" s="244">
        <f t="shared" si="120"/>
        <v>0</v>
      </c>
      <c r="W364" s="244">
        <f t="shared" si="121"/>
        <v>0</v>
      </c>
      <c r="X364" s="244">
        <f t="shared" si="122"/>
        <v>0</v>
      </c>
      <c r="Y364" s="244">
        <f t="shared" si="123"/>
        <v>0</v>
      </c>
      <c r="Z364" s="244">
        <f t="shared" si="124"/>
        <v>0</v>
      </c>
      <c r="AA364" s="239">
        <f t="shared" si="125"/>
        <v>0</v>
      </c>
    </row>
    <row r="365" spans="1:28" x14ac:dyDescent="0.2">
      <c r="A365" s="68"/>
      <c r="B365" s="146"/>
      <c r="C365" s="69"/>
      <c r="D365" s="180"/>
      <c r="E365" s="224"/>
      <c r="F365" s="205"/>
      <c r="G365" s="76"/>
      <c r="H365" s="71"/>
      <c r="I365" s="71"/>
      <c r="J365" s="71"/>
      <c r="K365" s="71"/>
      <c r="L365" s="71"/>
      <c r="M365" s="71"/>
      <c r="N365" s="71"/>
      <c r="O365" s="71"/>
      <c r="P365" s="111"/>
      <c r="Q365" s="122"/>
      <c r="R365" s="244">
        <f t="shared" si="116"/>
        <v>0</v>
      </c>
      <c r="S365" s="244">
        <f t="shared" si="117"/>
        <v>0</v>
      </c>
      <c r="T365" s="244">
        <f t="shared" si="118"/>
        <v>0</v>
      </c>
      <c r="U365" s="244">
        <f t="shared" si="119"/>
        <v>0</v>
      </c>
      <c r="V365" s="244">
        <f t="shared" si="120"/>
        <v>0</v>
      </c>
      <c r="W365" s="244">
        <f t="shared" si="121"/>
        <v>0</v>
      </c>
      <c r="X365" s="244">
        <f t="shared" si="122"/>
        <v>0</v>
      </c>
      <c r="Y365" s="244">
        <f t="shared" si="123"/>
        <v>0</v>
      </c>
      <c r="Z365" s="244">
        <f t="shared" si="124"/>
        <v>0</v>
      </c>
      <c r="AA365" s="239">
        <f t="shared" si="125"/>
        <v>0</v>
      </c>
    </row>
    <row r="366" spans="1:28" x14ac:dyDescent="0.2">
      <c r="A366" s="72">
        <v>10</v>
      </c>
      <c r="B366" s="147">
        <v>5</v>
      </c>
      <c r="C366" s="73"/>
      <c r="D366" s="179" t="s">
        <v>117</v>
      </c>
      <c r="E366" s="234"/>
      <c r="F366" s="216"/>
      <c r="G366" s="102"/>
      <c r="H366" s="78"/>
      <c r="I366" s="78"/>
      <c r="J366" s="78"/>
      <c r="K366" s="78"/>
      <c r="L366" s="78"/>
      <c r="M366" s="78"/>
      <c r="N366" s="78"/>
      <c r="O366" s="78"/>
      <c r="P366" s="118"/>
      <c r="Q366" s="125"/>
      <c r="R366" s="244">
        <f t="shared" si="116"/>
        <v>0</v>
      </c>
      <c r="S366" s="244">
        <f t="shared" si="117"/>
        <v>0</v>
      </c>
      <c r="T366" s="244">
        <f t="shared" si="118"/>
        <v>0</v>
      </c>
      <c r="U366" s="244">
        <f t="shared" si="119"/>
        <v>0</v>
      </c>
      <c r="V366" s="244">
        <f t="shared" si="120"/>
        <v>0</v>
      </c>
      <c r="W366" s="244">
        <f t="shared" si="121"/>
        <v>0</v>
      </c>
      <c r="X366" s="244">
        <f t="shared" si="122"/>
        <v>0</v>
      </c>
      <c r="Y366" s="244">
        <f t="shared" si="123"/>
        <v>0</v>
      </c>
      <c r="Z366" s="244">
        <f t="shared" si="124"/>
        <v>0</v>
      </c>
      <c r="AA366" s="239">
        <f t="shared" si="125"/>
        <v>0</v>
      </c>
    </row>
    <row r="367" spans="1:28" x14ac:dyDescent="0.2">
      <c r="A367" s="68">
        <v>10</v>
      </c>
      <c r="B367" s="146">
        <v>5</v>
      </c>
      <c r="C367" s="69">
        <v>1</v>
      </c>
      <c r="D367" s="180" t="s">
        <v>229</v>
      </c>
      <c r="E367" s="234" t="s">
        <v>7</v>
      </c>
      <c r="F367" s="216"/>
      <c r="G367" s="102"/>
      <c r="H367" s="78">
        <v>0</v>
      </c>
      <c r="I367" s="78">
        <v>1</v>
      </c>
      <c r="J367" s="78"/>
      <c r="K367" s="78">
        <v>0</v>
      </c>
      <c r="L367" s="78"/>
      <c r="M367" s="78">
        <v>1</v>
      </c>
      <c r="N367" s="78">
        <v>0</v>
      </c>
      <c r="O367" s="78">
        <v>1</v>
      </c>
      <c r="P367" s="118"/>
      <c r="Q367" s="125"/>
      <c r="R367" s="244">
        <f t="shared" si="116"/>
        <v>0</v>
      </c>
      <c r="S367" s="244">
        <f t="shared" si="117"/>
        <v>0</v>
      </c>
      <c r="T367" s="244">
        <f t="shared" si="118"/>
        <v>0</v>
      </c>
      <c r="U367" s="244">
        <f t="shared" si="119"/>
        <v>0</v>
      </c>
      <c r="V367" s="244">
        <f t="shared" si="120"/>
        <v>0</v>
      </c>
      <c r="W367" s="244">
        <f t="shared" si="121"/>
        <v>0</v>
      </c>
      <c r="X367" s="244">
        <f t="shared" si="122"/>
        <v>0</v>
      </c>
      <c r="Y367" s="244">
        <f t="shared" si="123"/>
        <v>0</v>
      </c>
      <c r="Z367" s="244">
        <f t="shared" si="124"/>
        <v>0</v>
      </c>
      <c r="AA367" s="239">
        <f t="shared" si="125"/>
        <v>0</v>
      </c>
    </row>
    <row r="368" spans="1:28" x14ac:dyDescent="0.2">
      <c r="A368" s="72"/>
      <c r="B368" s="147"/>
      <c r="C368" s="69"/>
      <c r="D368" s="180"/>
      <c r="E368" s="224"/>
      <c r="F368" s="205"/>
      <c r="G368" s="76"/>
      <c r="H368" s="71"/>
      <c r="I368" s="71"/>
      <c r="J368" s="71"/>
      <c r="K368" s="71"/>
      <c r="L368" s="71"/>
      <c r="M368" s="71"/>
      <c r="N368" s="71"/>
      <c r="O368" s="71"/>
      <c r="P368" s="111"/>
      <c r="Q368" s="122"/>
      <c r="R368" s="244"/>
      <c r="S368" s="71"/>
      <c r="T368" s="71"/>
      <c r="U368" s="71"/>
      <c r="V368" s="71"/>
      <c r="W368" s="71"/>
      <c r="X368" s="71"/>
      <c r="Y368" s="71"/>
      <c r="Z368" s="71"/>
      <c r="AA368" s="245"/>
    </row>
    <row r="369" spans="1:28" x14ac:dyDescent="0.2">
      <c r="A369" s="72"/>
      <c r="B369" s="147"/>
      <c r="C369" s="69"/>
      <c r="D369" s="179" t="s">
        <v>87</v>
      </c>
      <c r="E369" s="224"/>
      <c r="F369" s="205"/>
      <c r="G369" s="76"/>
      <c r="H369" s="71"/>
      <c r="I369" s="71"/>
      <c r="J369" s="71"/>
      <c r="K369" s="71"/>
      <c r="L369" s="71"/>
      <c r="M369" s="71"/>
      <c r="N369" s="71"/>
      <c r="O369" s="71"/>
      <c r="P369" s="111"/>
      <c r="Q369" s="122"/>
      <c r="R369" s="250">
        <f t="shared" ref="R369:AA369" si="140">SUM(R343:R367)</f>
        <v>0</v>
      </c>
      <c r="S369" s="250">
        <f t="shared" si="140"/>
        <v>0</v>
      </c>
      <c r="T369" s="250">
        <f t="shared" si="140"/>
        <v>0</v>
      </c>
      <c r="U369" s="250">
        <f t="shared" si="140"/>
        <v>0</v>
      </c>
      <c r="V369" s="250">
        <f t="shared" si="140"/>
        <v>0</v>
      </c>
      <c r="W369" s="250">
        <f t="shared" si="140"/>
        <v>0</v>
      </c>
      <c r="X369" s="250">
        <f t="shared" si="140"/>
        <v>0</v>
      </c>
      <c r="Y369" s="250">
        <f t="shared" si="140"/>
        <v>0</v>
      </c>
      <c r="Z369" s="250">
        <f t="shared" si="140"/>
        <v>0</v>
      </c>
      <c r="AA369" s="308">
        <f t="shared" si="140"/>
        <v>0</v>
      </c>
      <c r="AB369" s="34">
        <f>SUM(R369:AA369)</f>
        <v>0</v>
      </c>
    </row>
    <row r="370" spans="1:28" ht="15" thickBot="1" x14ac:dyDescent="0.25">
      <c r="A370" s="170"/>
      <c r="B370" s="148"/>
      <c r="C370" s="137"/>
      <c r="D370" s="199"/>
      <c r="E370" s="237"/>
      <c r="F370" s="219"/>
      <c r="G370" s="175"/>
      <c r="H370" s="176"/>
      <c r="I370" s="176"/>
      <c r="J370" s="176"/>
      <c r="K370" s="176"/>
      <c r="L370" s="176"/>
      <c r="M370" s="176"/>
      <c r="N370" s="176"/>
      <c r="O370" s="176"/>
      <c r="P370" s="177"/>
      <c r="Q370" s="178"/>
      <c r="R370" s="264"/>
      <c r="S370" s="110"/>
      <c r="T370" s="110"/>
      <c r="U370" s="110"/>
      <c r="V370" s="110"/>
      <c r="W370" s="110"/>
      <c r="X370" s="110"/>
      <c r="Y370" s="110"/>
      <c r="Z370" s="110"/>
      <c r="AA370" s="248"/>
    </row>
    <row r="371" spans="1:28" ht="25.5" customHeight="1" x14ac:dyDescent="0.2">
      <c r="A371" s="68"/>
      <c r="B371" s="146"/>
      <c r="C371" s="69"/>
      <c r="D371" s="180"/>
      <c r="E371" s="224"/>
      <c r="F371" s="205"/>
      <c r="G371" s="76"/>
      <c r="H371" s="71"/>
      <c r="I371" s="71"/>
      <c r="J371" s="71"/>
      <c r="K371" s="71"/>
      <c r="L371" s="71"/>
      <c r="M371" s="71"/>
      <c r="N371" s="71"/>
      <c r="O371" s="71"/>
      <c r="P371" s="111"/>
      <c r="Q371" s="122"/>
      <c r="R371" s="244"/>
      <c r="S371" s="71"/>
      <c r="T371" s="71"/>
      <c r="U371" s="71"/>
      <c r="V371" s="71"/>
      <c r="W371" s="71"/>
      <c r="X371" s="71"/>
      <c r="Y371" s="71"/>
      <c r="Z371" s="71"/>
      <c r="AA371" s="245"/>
    </row>
    <row r="372" spans="1:28" x14ac:dyDescent="0.2">
      <c r="A372" s="72">
        <v>11</v>
      </c>
      <c r="B372" s="146"/>
      <c r="C372" s="69"/>
      <c r="D372" s="179" t="s">
        <v>118</v>
      </c>
      <c r="E372" s="224"/>
      <c r="F372" s="205"/>
      <c r="G372" s="76"/>
      <c r="H372" s="71"/>
      <c r="I372" s="71"/>
      <c r="J372" s="71"/>
      <c r="K372" s="71"/>
      <c r="L372" s="71"/>
      <c r="M372" s="71"/>
      <c r="N372" s="71"/>
      <c r="O372" s="71"/>
      <c r="P372" s="111"/>
      <c r="Q372" s="130"/>
      <c r="R372" s="244"/>
      <c r="S372" s="71"/>
      <c r="T372" s="71"/>
      <c r="U372" s="71"/>
      <c r="V372" s="71"/>
      <c r="W372" s="71"/>
      <c r="X372" s="71"/>
      <c r="Y372" s="71"/>
      <c r="Z372" s="71"/>
      <c r="AA372" s="245"/>
    </row>
    <row r="373" spans="1:28" x14ac:dyDescent="0.2">
      <c r="A373" s="72">
        <v>11</v>
      </c>
      <c r="B373" s="147" t="s">
        <v>81</v>
      </c>
      <c r="C373" s="69"/>
      <c r="D373" s="179" t="s">
        <v>119</v>
      </c>
      <c r="E373" s="224"/>
      <c r="F373" s="205"/>
      <c r="G373" s="76"/>
      <c r="H373" s="71"/>
      <c r="I373" s="71"/>
      <c r="J373" s="71"/>
      <c r="K373" s="71"/>
      <c r="L373" s="71"/>
      <c r="M373" s="71"/>
      <c r="N373" s="71"/>
      <c r="O373" s="71"/>
      <c r="P373" s="111"/>
      <c r="Q373" s="130"/>
      <c r="R373" s="244"/>
      <c r="S373" s="71"/>
      <c r="T373" s="71"/>
      <c r="U373" s="71"/>
      <c r="V373" s="71"/>
      <c r="W373" s="71"/>
      <c r="X373" s="71"/>
      <c r="Y373" s="71"/>
      <c r="Z373" s="71"/>
      <c r="AA373" s="245"/>
    </row>
    <row r="374" spans="1:28" x14ac:dyDescent="0.2">
      <c r="A374" s="68">
        <f t="shared" ref="A374:B377" si="141">A373</f>
        <v>11</v>
      </c>
      <c r="B374" s="146" t="str">
        <f t="shared" si="141"/>
        <v>1</v>
      </c>
      <c r="C374" s="69">
        <v>1</v>
      </c>
      <c r="D374" s="180" t="s">
        <v>121</v>
      </c>
      <c r="E374" s="224" t="s">
        <v>120</v>
      </c>
      <c r="F374" s="205" t="s">
        <v>401</v>
      </c>
      <c r="G374" s="76">
        <v>350</v>
      </c>
      <c r="H374" s="71">
        <v>0</v>
      </c>
      <c r="I374" s="71">
        <v>0</v>
      </c>
      <c r="J374" s="71">
        <v>0</v>
      </c>
      <c r="K374" s="71">
        <v>0</v>
      </c>
      <c r="L374" s="71">
        <v>0</v>
      </c>
      <c r="M374" s="71">
        <v>0</v>
      </c>
      <c r="N374" s="71">
        <v>0</v>
      </c>
      <c r="O374" s="71">
        <v>0</v>
      </c>
      <c r="P374" s="71">
        <v>0</v>
      </c>
      <c r="Q374" s="130"/>
      <c r="R374" s="244">
        <f>Q374*G374</f>
        <v>0</v>
      </c>
      <c r="S374" s="71">
        <f>I374*Q374</f>
        <v>0</v>
      </c>
      <c r="T374" s="71">
        <f>J374*Q374</f>
        <v>0</v>
      </c>
      <c r="U374" s="71">
        <f>K374*Q374</f>
        <v>0</v>
      </c>
      <c r="V374" s="71"/>
      <c r="W374" s="71"/>
      <c r="X374" s="71"/>
      <c r="Y374" s="71"/>
      <c r="Z374" s="71"/>
      <c r="AA374" s="245"/>
    </row>
    <row r="375" spans="1:28" x14ac:dyDescent="0.2">
      <c r="A375" s="68">
        <f t="shared" si="141"/>
        <v>11</v>
      </c>
      <c r="B375" s="146">
        <v>1</v>
      </c>
      <c r="C375" s="69" t="s">
        <v>160</v>
      </c>
      <c r="D375" s="180" t="s">
        <v>161</v>
      </c>
      <c r="E375" s="224" t="s">
        <v>120</v>
      </c>
      <c r="F375" s="205" t="s">
        <v>401</v>
      </c>
      <c r="G375" s="76">
        <v>350</v>
      </c>
      <c r="H375" s="71">
        <v>0</v>
      </c>
      <c r="I375" s="71">
        <v>0</v>
      </c>
      <c r="J375" s="71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130"/>
      <c r="R375" s="244">
        <f t="shared" ref="R375:R377" si="142">Q375*G375</f>
        <v>0</v>
      </c>
      <c r="S375" s="71">
        <f>I375*Q375</f>
        <v>0</v>
      </c>
      <c r="T375" s="71">
        <f>J375*Q375</f>
        <v>0</v>
      </c>
      <c r="U375" s="71">
        <f>K375*Q375</f>
        <v>0</v>
      </c>
      <c r="V375" s="71"/>
      <c r="W375" s="71"/>
      <c r="X375" s="71"/>
      <c r="Y375" s="71"/>
      <c r="Z375" s="71"/>
      <c r="AA375" s="245"/>
    </row>
    <row r="376" spans="1:28" x14ac:dyDescent="0.2">
      <c r="A376" s="68">
        <f>A374</f>
        <v>11</v>
      </c>
      <c r="B376" s="146" t="str">
        <f>B374</f>
        <v>1</v>
      </c>
      <c r="C376" s="69">
        <f>C374+1</f>
        <v>2</v>
      </c>
      <c r="D376" s="180" t="s">
        <v>122</v>
      </c>
      <c r="E376" s="224" t="s">
        <v>120</v>
      </c>
      <c r="F376" s="205" t="s">
        <v>401</v>
      </c>
      <c r="G376" s="76">
        <v>350</v>
      </c>
      <c r="H376" s="71">
        <v>0</v>
      </c>
      <c r="I376" s="71">
        <v>0</v>
      </c>
      <c r="J376" s="71">
        <v>0</v>
      </c>
      <c r="K376" s="71">
        <v>0</v>
      </c>
      <c r="L376" s="71">
        <v>0</v>
      </c>
      <c r="M376" s="71">
        <v>0</v>
      </c>
      <c r="N376" s="71">
        <v>0</v>
      </c>
      <c r="O376" s="71">
        <v>0</v>
      </c>
      <c r="P376" s="71">
        <v>0</v>
      </c>
      <c r="Q376" s="130"/>
      <c r="R376" s="244">
        <f t="shared" si="142"/>
        <v>0</v>
      </c>
      <c r="S376" s="71">
        <f>I376*Q376</f>
        <v>0</v>
      </c>
      <c r="T376" s="71">
        <f>J376*Q376</f>
        <v>0</v>
      </c>
      <c r="U376" s="71">
        <f>K376*Q376</f>
        <v>0</v>
      </c>
      <c r="V376" s="71"/>
      <c r="W376" s="71"/>
      <c r="X376" s="71"/>
      <c r="Y376" s="71"/>
      <c r="Z376" s="71"/>
      <c r="AA376" s="245"/>
    </row>
    <row r="377" spans="1:28" x14ac:dyDescent="0.2">
      <c r="A377" s="68">
        <f t="shared" si="141"/>
        <v>11</v>
      </c>
      <c r="B377" s="146" t="str">
        <f t="shared" si="141"/>
        <v>1</v>
      </c>
      <c r="C377" s="69">
        <f>C376+1</f>
        <v>3</v>
      </c>
      <c r="D377" s="180" t="s">
        <v>123</v>
      </c>
      <c r="E377" s="224" t="s">
        <v>120</v>
      </c>
      <c r="F377" s="205" t="s">
        <v>401</v>
      </c>
      <c r="G377" s="76">
        <v>350</v>
      </c>
      <c r="H377" s="71">
        <v>0</v>
      </c>
      <c r="I377" s="71">
        <v>0</v>
      </c>
      <c r="J377" s="71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  <c r="P377" s="71">
        <v>0</v>
      </c>
      <c r="Q377" s="130"/>
      <c r="R377" s="244">
        <f t="shared" si="142"/>
        <v>0</v>
      </c>
      <c r="S377" s="71">
        <f>I377*Q377</f>
        <v>0</v>
      </c>
      <c r="T377" s="71">
        <f>J377*Q377</f>
        <v>0</v>
      </c>
      <c r="U377" s="71">
        <f>K377*Q377</f>
        <v>0</v>
      </c>
      <c r="V377" s="71"/>
      <c r="W377" s="71"/>
      <c r="X377" s="71"/>
      <c r="Y377" s="71"/>
      <c r="Z377" s="71"/>
      <c r="AA377" s="245"/>
    </row>
    <row r="378" spans="1:28" x14ac:dyDescent="0.2">
      <c r="A378" s="72"/>
      <c r="B378" s="147"/>
      <c r="C378" s="69"/>
      <c r="D378" s="179"/>
      <c r="E378" s="224"/>
      <c r="F378" s="205"/>
      <c r="G378" s="76"/>
      <c r="H378" s="71"/>
      <c r="I378" s="71"/>
      <c r="J378" s="71"/>
      <c r="K378" s="71"/>
      <c r="L378" s="71"/>
      <c r="M378" s="71"/>
      <c r="N378" s="71"/>
      <c r="O378" s="71"/>
      <c r="P378" s="111"/>
      <c r="Q378" s="130"/>
      <c r="R378" s="244"/>
      <c r="S378" s="71"/>
      <c r="T378" s="71"/>
      <c r="U378" s="71"/>
      <c r="V378" s="71"/>
      <c r="W378" s="71"/>
      <c r="X378" s="71"/>
      <c r="Y378" s="71"/>
      <c r="Z378" s="71"/>
      <c r="AA378" s="245"/>
    </row>
    <row r="379" spans="1:28" x14ac:dyDescent="0.2">
      <c r="A379" s="72">
        <v>11</v>
      </c>
      <c r="B379" s="147">
        <v>2</v>
      </c>
      <c r="C379" s="69"/>
      <c r="D379" s="179" t="s">
        <v>124</v>
      </c>
      <c r="E379" s="224"/>
      <c r="F379" s="205"/>
      <c r="G379" s="76"/>
      <c r="H379" s="71"/>
      <c r="I379" s="71"/>
      <c r="J379" s="71"/>
      <c r="K379" s="71"/>
      <c r="L379" s="71"/>
      <c r="M379" s="71"/>
      <c r="N379" s="71"/>
      <c r="O379" s="71"/>
      <c r="P379" s="111"/>
      <c r="Q379" s="130"/>
      <c r="R379" s="244"/>
      <c r="S379" s="71"/>
      <c r="T379" s="71"/>
      <c r="U379" s="71"/>
      <c r="V379" s="71"/>
      <c r="W379" s="71"/>
      <c r="X379" s="71"/>
      <c r="Y379" s="71"/>
      <c r="Z379" s="71"/>
      <c r="AA379" s="245"/>
    </row>
    <row r="380" spans="1:28" x14ac:dyDescent="0.2">
      <c r="A380" s="68">
        <v>11</v>
      </c>
      <c r="B380" s="146">
        <v>2</v>
      </c>
      <c r="C380" s="69">
        <v>1</v>
      </c>
      <c r="D380" s="180" t="s">
        <v>392</v>
      </c>
      <c r="E380" s="224" t="s">
        <v>120</v>
      </c>
      <c r="F380" s="205" t="s">
        <v>401</v>
      </c>
      <c r="G380" s="76">
        <v>250</v>
      </c>
      <c r="H380" s="71">
        <v>0</v>
      </c>
      <c r="I380" s="71">
        <v>0</v>
      </c>
      <c r="J380" s="71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  <c r="P380" s="71">
        <v>0</v>
      </c>
      <c r="Q380" s="130"/>
      <c r="R380" s="244">
        <f>Q380*G380</f>
        <v>0</v>
      </c>
      <c r="S380" s="71">
        <f t="shared" ref="S380:S405" si="143">I380*Q380</f>
        <v>0</v>
      </c>
      <c r="T380" s="71">
        <f t="shared" ref="T380:T405" si="144">J380*Q380</f>
        <v>0</v>
      </c>
      <c r="U380" s="71">
        <f t="shared" ref="U380:U405" si="145">K380*Q380</f>
        <v>0</v>
      </c>
      <c r="V380" s="71"/>
      <c r="W380" s="71"/>
      <c r="X380" s="71"/>
      <c r="Y380" s="71"/>
      <c r="Z380" s="71"/>
      <c r="AA380" s="245"/>
    </row>
    <row r="381" spans="1:28" x14ac:dyDescent="0.2">
      <c r="A381" s="68">
        <f t="shared" ref="A381" si="146">A380</f>
        <v>11</v>
      </c>
      <c r="B381" s="146">
        <v>2</v>
      </c>
      <c r="C381" s="69">
        <v>2</v>
      </c>
      <c r="D381" s="180" t="s">
        <v>440</v>
      </c>
      <c r="E381" s="224" t="s">
        <v>120</v>
      </c>
      <c r="F381" s="205" t="s">
        <v>401</v>
      </c>
      <c r="G381" s="76">
        <v>250</v>
      </c>
      <c r="H381" s="71">
        <v>0</v>
      </c>
      <c r="I381" s="71">
        <v>0</v>
      </c>
      <c r="J381" s="71">
        <v>0</v>
      </c>
      <c r="K381" s="71">
        <v>0</v>
      </c>
      <c r="L381" s="71">
        <v>0</v>
      </c>
      <c r="M381" s="71">
        <v>0</v>
      </c>
      <c r="N381" s="71">
        <v>0</v>
      </c>
      <c r="O381" s="71">
        <v>0</v>
      </c>
      <c r="P381" s="71">
        <v>0</v>
      </c>
      <c r="Q381" s="130"/>
      <c r="R381" s="244">
        <f t="shared" ref="R381:R413" si="147">Q381*G381</f>
        <v>0</v>
      </c>
      <c r="S381" s="71">
        <f t="shared" si="143"/>
        <v>0</v>
      </c>
      <c r="T381" s="71">
        <f t="shared" si="144"/>
        <v>0</v>
      </c>
      <c r="U381" s="71">
        <f t="shared" si="145"/>
        <v>0</v>
      </c>
      <c r="V381" s="71"/>
      <c r="W381" s="71"/>
      <c r="X381" s="71"/>
      <c r="Y381" s="71"/>
      <c r="Z381" s="71"/>
      <c r="AA381" s="245"/>
    </row>
    <row r="382" spans="1:28" x14ac:dyDescent="0.2">
      <c r="A382" s="68">
        <f t="shared" ref="A382" si="148">A381</f>
        <v>11</v>
      </c>
      <c r="B382" s="146">
        <v>2</v>
      </c>
      <c r="C382" s="69">
        <v>3</v>
      </c>
      <c r="D382" s="180" t="s">
        <v>441</v>
      </c>
      <c r="E382" s="224" t="s">
        <v>120</v>
      </c>
      <c r="F382" s="205" t="s">
        <v>401</v>
      </c>
      <c r="G382" s="76">
        <v>250</v>
      </c>
      <c r="H382" s="71">
        <v>0</v>
      </c>
      <c r="I382" s="71">
        <v>0</v>
      </c>
      <c r="J382" s="71">
        <v>0</v>
      </c>
      <c r="K382" s="71">
        <v>0</v>
      </c>
      <c r="L382" s="71">
        <v>0</v>
      </c>
      <c r="M382" s="71">
        <v>0</v>
      </c>
      <c r="N382" s="71">
        <v>0</v>
      </c>
      <c r="O382" s="71">
        <v>0</v>
      </c>
      <c r="P382" s="71">
        <v>0</v>
      </c>
      <c r="Q382" s="130"/>
      <c r="R382" s="244">
        <f t="shared" si="147"/>
        <v>0</v>
      </c>
      <c r="S382" s="71">
        <f t="shared" si="143"/>
        <v>0</v>
      </c>
      <c r="T382" s="71">
        <f t="shared" si="144"/>
        <v>0</v>
      </c>
      <c r="U382" s="71">
        <f t="shared" si="145"/>
        <v>0</v>
      </c>
      <c r="V382" s="71"/>
      <c r="W382" s="71"/>
      <c r="X382" s="71"/>
      <c r="Y382" s="71"/>
      <c r="Z382" s="71"/>
      <c r="AA382" s="245"/>
    </row>
    <row r="383" spans="1:28" x14ac:dyDescent="0.2">
      <c r="A383" s="68">
        <f t="shared" ref="A383:A384" si="149">A382</f>
        <v>11</v>
      </c>
      <c r="B383" s="146">
        <v>2</v>
      </c>
      <c r="C383" s="69">
        <v>4</v>
      </c>
      <c r="D383" s="180" t="s">
        <v>442</v>
      </c>
      <c r="E383" s="224" t="s">
        <v>120</v>
      </c>
      <c r="F383" s="205" t="s">
        <v>401</v>
      </c>
      <c r="G383" s="76">
        <v>250</v>
      </c>
      <c r="H383" s="71">
        <v>0</v>
      </c>
      <c r="I383" s="71">
        <v>0</v>
      </c>
      <c r="J383" s="71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  <c r="P383" s="71">
        <v>0</v>
      </c>
      <c r="Q383" s="130"/>
      <c r="R383" s="244">
        <f t="shared" si="147"/>
        <v>0</v>
      </c>
      <c r="S383" s="71">
        <f t="shared" si="143"/>
        <v>0</v>
      </c>
      <c r="T383" s="71">
        <f t="shared" si="144"/>
        <v>0</v>
      </c>
      <c r="U383" s="71">
        <f t="shared" si="145"/>
        <v>0</v>
      </c>
      <c r="V383" s="71"/>
      <c r="W383" s="71"/>
      <c r="X383" s="71"/>
      <c r="Y383" s="71"/>
      <c r="Z383" s="71"/>
      <c r="AA383" s="245"/>
    </row>
    <row r="384" spans="1:28" x14ac:dyDescent="0.2">
      <c r="A384" s="68">
        <f t="shared" si="149"/>
        <v>11</v>
      </c>
      <c r="B384" s="146">
        <v>2</v>
      </c>
      <c r="C384" s="69">
        <v>5</v>
      </c>
      <c r="D384" s="180" t="s">
        <v>393</v>
      </c>
      <c r="E384" s="224" t="s">
        <v>120</v>
      </c>
      <c r="F384" s="205" t="s">
        <v>401</v>
      </c>
      <c r="G384" s="76">
        <v>250</v>
      </c>
      <c r="H384" s="71">
        <v>0</v>
      </c>
      <c r="I384" s="71">
        <v>0</v>
      </c>
      <c r="J384" s="71">
        <v>0</v>
      </c>
      <c r="K384" s="71">
        <v>0</v>
      </c>
      <c r="L384" s="71">
        <v>0</v>
      </c>
      <c r="M384" s="71">
        <v>0</v>
      </c>
      <c r="N384" s="71">
        <v>0</v>
      </c>
      <c r="O384" s="71">
        <v>0</v>
      </c>
      <c r="P384" s="71">
        <v>0</v>
      </c>
      <c r="Q384" s="130"/>
      <c r="R384" s="244">
        <f t="shared" si="147"/>
        <v>0</v>
      </c>
      <c r="S384" s="71">
        <f t="shared" si="143"/>
        <v>0</v>
      </c>
      <c r="T384" s="71">
        <f t="shared" si="144"/>
        <v>0</v>
      </c>
      <c r="U384" s="71">
        <f t="shared" si="145"/>
        <v>0</v>
      </c>
      <c r="V384" s="71"/>
      <c r="W384" s="71"/>
      <c r="X384" s="71"/>
      <c r="Y384" s="71"/>
      <c r="Z384" s="71"/>
      <c r="AA384" s="245"/>
    </row>
    <row r="385" spans="1:27" x14ac:dyDescent="0.2">
      <c r="A385" s="68">
        <f t="shared" ref="A385" si="150">A384</f>
        <v>11</v>
      </c>
      <c r="B385" s="146">
        <v>2</v>
      </c>
      <c r="C385" s="69">
        <v>6</v>
      </c>
      <c r="D385" s="180" t="s">
        <v>158</v>
      </c>
      <c r="E385" s="224" t="s">
        <v>120</v>
      </c>
      <c r="F385" s="205" t="s">
        <v>401</v>
      </c>
      <c r="G385" s="76">
        <v>250</v>
      </c>
      <c r="H385" s="71">
        <v>0</v>
      </c>
      <c r="I385" s="71">
        <v>0</v>
      </c>
      <c r="J385" s="71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130"/>
      <c r="R385" s="244">
        <f t="shared" si="147"/>
        <v>0</v>
      </c>
      <c r="S385" s="71">
        <f t="shared" si="143"/>
        <v>0</v>
      </c>
      <c r="T385" s="71">
        <f t="shared" si="144"/>
        <v>0</v>
      </c>
      <c r="U385" s="71">
        <f t="shared" si="145"/>
        <v>0</v>
      </c>
      <c r="V385" s="71"/>
      <c r="W385" s="71"/>
      <c r="X385" s="71"/>
      <c r="Y385" s="71"/>
      <c r="Z385" s="71"/>
      <c r="AA385" s="245"/>
    </row>
    <row r="386" spans="1:27" x14ac:dyDescent="0.2">
      <c r="A386" s="68">
        <f t="shared" ref="A386" si="151">A385</f>
        <v>11</v>
      </c>
      <c r="B386" s="146">
        <v>2</v>
      </c>
      <c r="C386" s="69">
        <v>7</v>
      </c>
      <c r="D386" s="180" t="s">
        <v>125</v>
      </c>
      <c r="E386" s="224" t="s">
        <v>120</v>
      </c>
      <c r="F386" s="205" t="s">
        <v>401</v>
      </c>
      <c r="G386" s="76">
        <v>250</v>
      </c>
      <c r="H386" s="71">
        <v>0</v>
      </c>
      <c r="I386" s="71">
        <v>0</v>
      </c>
      <c r="J386" s="71">
        <v>0</v>
      </c>
      <c r="K386" s="71">
        <v>0</v>
      </c>
      <c r="L386" s="71">
        <v>0</v>
      </c>
      <c r="M386" s="71">
        <v>0</v>
      </c>
      <c r="N386" s="71">
        <v>0</v>
      </c>
      <c r="O386" s="71">
        <v>0</v>
      </c>
      <c r="P386" s="71">
        <v>0</v>
      </c>
      <c r="Q386" s="130"/>
      <c r="R386" s="244">
        <f t="shared" si="147"/>
        <v>0</v>
      </c>
      <c r="S386" s="71">
        <f t="shared" si="143"/>
        <v>0</v>
      </c>
      <c r="T386" s="71">
        <f t="shared" si="144"/>
        <v>0</v>
      </c>
      <c r="U386" s="71">
        <f t="shared" si="145"/>
        <v>0</v>
      </c>
      <c r="V386" s="71"/>
      <c r="W386" s="71"/>
      <c r="X386" s="71"/>
      <c r="Y386" s="71"/>
      <c r="Z386" s="71"/>
      <c r="AA386" s="245"/>
    </row>
    <row r="387" spans="1:27" x14ac:dyDescent="0.2">
      <c r="A387" s="68">
        <f t="shared" ref="A387" si="152">A386</f>
        <v>11</v>
      </c>
      <c r="B387" s="146">
        <v>2</v>
      </c>
      <c r="C387" s="69">
        <v>8</v>
      </c>
      <c r="D387" s="180" t="s">
        <v>126</v>
      </c>
      <c r="E387" s="224" t="s">
        <v>120</v>
      </c>
      <c r="F387" s="205" t="s">
        <v>401</v>
      </c>
      <c r="G387" s="76">
        <v>250</v>
      </c>
      <c r="H387" s="71">
        <v>0</v>
      </c>
      <c r="I387" s="71">
        <v>0</v>
      </c>
      <c r="J387" s="71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  <c r="P387" s="71">
        <v>0</v>
      </c>
      <c r="Q387" s="130"/>
      <c r="R387" s="244">
        <f t="shared" si="147"/>
        <v>0</v>
      </c>
      <c r="S387" s="71">
        <f t="shared" si="143"/>
        <v>0</v>
      </c>
      <c r="T387" s="71">
        <f t="shared" si="144"/>
        <v>0</v>
      </c>
      <c r="U387" s="71">
        <f t="shared" si="145"/>
        <v>0</v>
      </c>
      <c r="V387" s="71"/>
      <c r="W387" s="71"/>
      <c r="X387" s="71"/>
      <c r="Y387" s="71"/>
      <c r="Z387" s="71"/>
      <c r="AA387" s="245"/>
    </row>
    <row r="388" spans="1:27" x14ac:dyDescent="0.2">
      <c r="A388" s="68">
        <f t="shared" ref="A388" si="153">A387</f>
        <v>11</v>
      </c>
      <c r="B388" s="146">
        <v>2</v>
      </c>
      <c r="C388" s="69">
        <v>9</v>
      </c>
      <c r="D388" s="180" t="s">
        <v>159</v>
      </c>
      <c r="E388" s="224" t="s">
        <v>120</v>
      </c>
      <c r="F388" s="205" t="s">
        <v>401</v>
      </c>
      <c r="G388" s="76">
        <v>250</v>
      </c>
      <c r="H388" s="71">
        <v>0</v>
      </c>
      <c r="I388" s="71">
        <v>0</v>
      </c>
      <c r="J388" s="71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130"/>
      <c r="R388" s="244">
        <f t="shared" si="147"/>
        <v>0</v>
      </c>
      <c r="S388" s="71">
        <f t="shared" si="143"/>
        <v>0</v>
      </c>
      <c r="T388" s="71">
        <f t="shared" si="144"/>
        <v>0</v>
      </c>
      <c r="U388" s="71">
        <f t="shared" si="145"/>
        <v>0</v>
      </c>
      <c r="V388" s="71"/>
      <c r="W388" s="71"/>
      <c r="X388" s="71"/>
      <c r="Y388" s="71"/>
      <c r="Z388" s="71"/>
      <c r="AA388" s="245"/>
    </row>
    <row r="389" spans="1:27" x14ac:dyDescent="0.2">
      <c r="A389" s="68">
        <f t="shared" ref="A389" si="154">A388</f>
        <v>11</v>
      </c>
      <c r="B389" s="146">
        <v>2</v>
      </c>
      <c r="C389" s="69">
        <v>10</v>
      </c>
      <c r="D389" s="180" t="s">
        <v>127</v>
      </c>
      <c r="E389" s="224" t="s">
        <v>120</v>
      </c>
      <c r="F389" s="205" t="s">
        <v>401</v>
      </c>
      <c r="G389" s="76">
        <v>250</v>
      </c>
      <c r="H389" s="71">
        <v>0</v>
      </c>
      <c r="I389" s="71">
        <v>0</v>
      </c>
      <c r="J389" s="71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130"/>
      <c r="R389" s="244">
        <f t="shared" si="147"/>
        <v>0</v>
      </c>
      <c r="S389" s="71">
        <f t="shared" si="143"/>
        <v>0</v>
      </c>
      <c r="T389" s="71">
        <f t="shared" si="144"/>
        <v>0</v>
      </c>
      <c r="U389" s="71">
        <f t="shared" si="145"/>
        <v>0</v>
      </c>
      <c r="V389" s="71"/>
      <c r="W389" s="71"/>
      <c r="X389" s="71"/>
      <c r="Y389" s="71"/>
      <c r="Z389" s="71"/>
      <c r="AA389" s="245"/>
    </row>
    <row r="390" spans="1:27" x14ac:dyDescent="0.2">
      <c r="A390" s="68">
        <f t="shared" ref="A390" si="155">A389</f>
        <v>11</v>
      </c>
      <c r="B390" s="146">
        <v>2</v>
      </c>
      <c r="C390" s="69">
        <v>11</v>
      </c>
      <c r="D390" s="180" t="s">
        <v>128</v>
      </c>
      <c r="E390" s="224" t="s">
        <v>120</v>
      </c>
      <c r="F390" s="205" t="s">
        <v>401</v>
      </c>
      <c r="G390" s="76">
        <v>250</v>
      </c>
      <c r="H390" s="71">
        <v>0</v>
      </c>
      <c r="I390" s="71">
        <v>0</v>
      </c>
      <c r="J390" s="71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130"/>
      <c r="R390" s="244">
        <f t="shared" si="147"/>
        <v>0</v>
      </c>
      <c r="S390" s="71">
        <f t="shared" si="143"/>
        <v>0</v>
      </c>
      <c r="T390" s="71">
        <f t="shared" si="144"/>
        <v>0</v>
      </c>
      <c r="U390" s="71">
        <f t="shared" si="145"/>
        <v>0</v>
      </c>
      <c r="V390" s="71"/>
      <c r="W390" s="71"/>
      <c r="X390" s="71"/>
      <c r="Y390" s="71"/>
      <c r="Z390" s="71"/>
      <c r="AA390" s="245"/>
    </row>
    <row r="391" spans="1:27" x14ac:dyDescent="0.2">
      <c r="A391" s="68">
        <f t="shared" ref="A391" si="156">A390</f>
        <v>11</v>
      </c>
      <c r="B391" s="146">
        <v>2</v>
      </c>
      <c r="C391" s="69">
        <v>12</v>
      </c>
      <c r="D391" s="180" t="s">
        <v>129</v>
      </c>
      <c r="E391" s="224" t="s">
        <v>5</v>
      </c>
      <c r="F391" s="205" t="s">
        <v>401</v>
      </c>
      <c r="G391" s="76">
        <v>200</v>
      </c>
      <c r="H391" s="71">
        <v>0</v>
      </c>
      <c r="I391" s="71">
        <v>0</v>
      </c>
      <c r="J391" s="71">
        <v>0</v>
      </c>
      <c r="K391" s="71">
        <v>0</v>
      </c>
      <c r="L391" s="71">
        <v>0</v>
      </c>
      <c r="M391" s="71">
        <v>0</v>
      </c>
      <c r="N391" s="71">
        <v>0</v>
      </c>
      <c r="O391" s="71">
        <v>0</v>
      </c>
      <c r="P391" s="71">
        <v>0</v>
      </c>
      <c r="Q391" s="130"/>
      <c r="R391" s="244">
        <f t="shared" si="147"/>
        <v>0</v>
      </c>
      <c r="S391" s="71">
        <f t="shared" si="143"/>
        <v>0</v>
      </c>
      <c r="T391" s="71">
        <f t="shared" si="144"/>
        <v>0</v>
      </c>
      <c r="U391" s="71">
        <f t="shared" si="145"/>
        <v>0</v>
      </c>
      <c r="V391" s="71"/>
      <c r="W391" s="71"/>
      <c r="X391" s="71"/>
      <c r="Y391" s="71"/>
      <c r="Z391" s="71"/>
      <c r="AA391" s="245"/>
    </row>
    <row r="392" spans="1:27" x14ac:dyDescent="0.2">
      <c r="A392" s="68">
        <f t="shared" ref="A392" si="157">A391</f>
        <v>11</v>
      </c>
      <c r="B392" s="146">
        <v>2</v>
      </c>
      <c r="C392" s="69">
        <v>13</v>
      </c>
      <c r="D392" s="180" t="s">
        <v>443</v>
      </c>
      <c r="E392" s="224" t="s">
        <v>400</v>
      </c>
      <c r="F392" s="205" t="s">
        <v>401</v>
      </c>
      <c r="G392" s="76">
        <v>60</v>
      </c>
      <c r="H392" s="71">
        <v>0</v>
      </c>
      <c r="I392" s="71">
        <v>0</v>
      </c>
      <c r="J392" s="71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  <c r="P392" s="71">
        <v>0</v>
      </c>
      <c r="Q392" s="130"/>
      <c r="R392" s="244">
        <f t="shared" si="147"/>
        <v>0</v>
      </c>
      <c r="S392" s="71">
        <f t="shared" si="143"/>
        <v>0</v>
      </c>
      <c r="T392" s="71">
        <f t="shared" si="144"/>
        <v>0</v>
      </c>
      <c r="U392" s="71">
        <f t="shared" si="145"/>
        <v>0</v>
      </c>
      <c r="V392" s="71"/>
      <c r="W392" s="71"/>
      <c r="X392" s="71"/>
      <c r="Y392" s="71"/>
      <c r="Z392" s="71"/>
      <c r="AA392" s="245"/>
    </row>
    <row r="393" spans="1:27" x14ac:dyDescent="0.2">
      <c r="A393" s="68">
        <f t="shared" ref="A393" si="158">A392</f>
        <v>11</v>
      </c>
      <c r="B393" s="146">
        <v>2</v>
      </c>
      <c r="C393" s="69">
        <v>14</v>
      </c>
      <c r="D393" s="180" t="s">
        <v>444</v>
      </c>
      <c r="E393" s="224" t="s">
        <v>400</v>
      </c>
      <c r="F393" s="205" t="s">
        <v>401</v>
      </c>
      <c r="G393" s="76">
        <v>60</v>
      </c>
      <c r="H393" s="71">
        <v>0</v>
      </c>
      <c r="I393" s="71">
        <v>0</v>
      </c>
      <c r="J393" s="71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  <c r="P393" s="71">
        <v>0</v>
      </c>
      <c r="Q393" s="130"/>
      <c r="R393" s="244">
        <f t="shared" si="147"/>
        <v>0</v>
      </c>
      <c r="S393" s="71">
        <f t="shared" si="143"/>
        <v>0</v>
      </c>
      <c r="T393" s="71">
        <f t="shared" si="144"/>
        <v>0</v>
      </c>
      <c r="U393" s="71">
        <f t="shared" si="145"/>
        <v>0</v>
      </c>
      <c r="V393" s="71"/>
      <c r="W393" s="71"/>
      <c r="X393" s="71"/>
      <c r="Y393" s="71"/>
      <c r="Z393" s="71"/>
      <c r="AA393" s="245"/>
    </row>
    <row r="394" spans="1:27" x14ac:dyDescent="0.2">
      <c r="A394" s="68">
        <v>11</v>
      </c>
      <c r="B394" s="146">
        <v>2</v>
      </c>
      <c r="C394" s="69">
        <v>15</v>
      </c>
      <c r="D394" s="180" t="s">
        <v>445</v>
      </c>
      <c r="E394" s="224" t="s">
        <v>400</v>
      </c>
      <c r="F394" s="205" t="s">
        <v>401</v>
      </c>
      <c r="G394" s="76">
        <v>60</v>
      </c>
      <c r="H394" s="71">
        <v>0</v>
      </c>
      <c r="I394" s="71">
        <v>0</v>
      </c>
      <c r="J394" s="71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  <c r="P394" s="71">
        <v>0</v>
      </c>
      <c r="Q394" s="130"/>
      <c r="R394" s="244">
        <f t="shared" si="147"/>
        <v>0</v>
      </c>
      <c r="S394" s="71">
        <f t="shared" si="143"/>
        <v>0</v>
      </c>
      <c r="T394" s="71">
        <f t="shared" si="144"/>
        <v>0</v>
      </c>
      <c r="U394" s="71">
        <f t="shared" si="145"/>
        <v>0</v>
      </c>
      <c r="V394" s="71"/>
      <c r="W394" s="71"/>
      <c r="X394" s="71"/>
      <c r="Y394" s="71"/>
      <c r="Z394" s="71"/>
      <c r="AA394" s="245"/>
    </row>
    <row r="395" spans="1:27" x14ac:dyDescent="0.2">
      <c r="A395" s="68">
        <f t="shared" ref="A395" si="159">A393</f>
        <v>11</v>
      </c>
      <c r="B395" s="146">
        <v>2</v>
      </c>
      <c r="C395" s="69">
        <v>16</v>
      </c>
      <c r="D395" s="180" t="s">
        <v>399</v>
      </c>
      <c r="E395" s="224" t="s">
        <v>400</v>
      </c>
      <c r="F395" s="205" t="s">
        <v>401</v>
      </c>
      <c r="G395" s="76">
        <v>60</v>
      </c>
      <c r="H395" s="71">
        <v>0</v>
      </c>
      <c r="I395" s="71">
        <v>0</v>
      </c>
      <c r="J395" s="71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  <c r="P395" s="71">
        <v>0</v>
      </c>
      <c r="Q395" s="130"/>
      <c r="R395" s="244">
        <f t="shared" si="147"/>
        <v>0</v>
      </c>
      <c r="S395" s="71">
        <f t="shared" si="143"/>
        <v>0</v>
      </c>
      <c r="T395" s="71">
        <f t="shared" si="144"/>
        <v>0</v>
      </c>
      <c r="U395" s="71">
        <f t="shared" si="145"/>
        <v>0</v>
      </c>
      <c r="V395" s="71"/>
      <c r="W395" s="71"/>
      <c r="X395" s="71"/>
      <c r="Y395" s="71"/>
      <c r="Z395" s="71"/>
      <c r="AA395" s="245"/>
    </row>
    <row r="396" spans="1:27" x14ac:dyDescent="0.2">
      <c r="A396" s="68">
        <f t="shared" ref="A396" si="160">A395</f>
        <v>11</v>
      </c>
      <c r="B396" s="146">
        <v>2</v>
      </c>
      <c r="C396" s="69">
        <v>17</v>
      </c>
      <c r="D396" s="180" t="s">
        <v>468</v>
      </c>
      <c r="E396" s="224" t="s">
        <v>400</v>
      </c>
      <c r="F396" s="205" t="s">
        <v>401</v>
      </c>
      <c r="G396" s="76">
        <v>30</v>
      </c>
      <c r="H396" s="71">
        <v>0</v>
      </c>
      <c r="I396" s="71">
        <v>0</v>
      </c>
      <c r="J396" s="71">
        <v>0</v>
      </c>
      <c r="K396" s="71">
        <v>0</v>
      </c>
      <c r="L396" s="71">
        <v>0</v>
      </c>
      <c r="M396" s="71">
        <v>0</v>
      </c>
      <c r="N396" s="71">
        <v>0</v>
      </c>
      <c r="O396" s="71">
        <v>0</v>
      </c>
      <c r="P396" s="71">
        <v>0</v>
      </c>
      <c r="Q396" s="130"/>
      <c r="R396" s="244">
        <f t="shared" si="147"/>
        <v>0</v>
      </c>
      <c r="S396" s="71">
        <f t="shared" si="143"/>
        <v>0</v>
      </c>
      <c r="T396" s="71">
        <f t="shared" si="144"/>
        <v>0</v>
      </c>
      <c r="U396" s="71">
        <f t="shared" si="145"/>
        <v>0</v>
      </c>
      <c r="V396" s="71"/>
      <c r="W396" s="71"/>
      <c r="X396" s="71"/>
      <c r="Y396" s="71"/>
      <c r="Z396" s="71"/>
      <c r="AA396" s="245"/>
    </row>
    <row r="397" spans="1:27" x14ac:dyDescent="0.2">
      <c r="A397" s="68">
        <f t="shared" ref="A397" si="161">A396</f>
        <v>11</v>
      </c>
      <c r="B397" s="146">
        <v>2</v>
      </c>
      <c r="C397" s="69">
        <f t="shared" ref="C397:C411" si="162">C396+1</f>
        <v>18</v>
      </c>
      <c r="D397" s="180" t="s">
        <v>150</v>
      </c>
      <c r="E397" s="224" t="s">
        <v>6</v>
      </c>
      <c r="F397" s="205" t="s">
        <v>401</v>
      </c>
      <c r="G397" s="76">
        <v>500</v>
      </c>
      <c r="H397" s="71">
        <v>0</v>
      </c>
      <c r="I397" s="71">
        <v>0</v>
      </c>
      <c r="J397" s="71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  <c r="P397" s="71">
        <v>0</v>
      </c>
      <c r="Q397" s="130"/>
      <c r="R397" s="244">
        <f t="shared" si="147"/>
        <v>0</v>
      </c>
      <c r="S397" s="71">
        <f t="shared" si="143"/>
        <v>0</v>
      </c>
      <c r="T397" s="71">
        <f t="shared" si="144"/>
        <v>0</v>
      </c>
      <c r="U397" s="71">
        <f t="shared" si="145"/>
        <v>0</v>
      </c>
      <c r="V397" s="71"/>
      <c r="W397" s="71"/>
      <c r="X397" s="71"/>
      <c r="Y397" s="71"/>
      <c r="Z397" s="71"/>
      <c r="AA397" s="245"/>
    </row>
    <row r="398" spans="1:27" x14ac:dyDescent="0.2">
      <c r="A398" s="68">
        <f t="shared" ref="A398" si="163">A397</f>
        <v>11</v>
      </c>
      <c r="B398" s="146">
        <v>2</v>
      </c>
      <c r="C398" s="69">
        <f t="shared" si="162"/>
        <v>19</v>
      </c>
      <c r="D398" s="180" t="s">
        <v>131</v>
      </c>
      <c r="E398" s="224" t="s">
        <v>130</v>
      </c>
      <c r="F398" s="205" t="s">
        <v>401</v>
      </c>
      <c r="G398" s="76">
        <v>500</v>
      </c>
      <c r="H398" s="71">
        <v>0</v>
      </c>
      <c r="I398" s="71">
        <v>0</v>
      </c>
      <c r="J398" s="71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  <c r="P398" s="71">
        <v>0</v>
      </c>
      <c r="Q398" s="130"/>
      <c r="R398" s="244">
        <f t="shared" si="147"/>
        <v>0</v>
      </c>
      <c r="S398" s="71">
        <f t="shared" si="143"/>
        <v>0</v>
      </c>
      <c r="T398" s="71">
        <f t="shared" si="144"/>
        <v>0</v>
      </c>
      <c r="U398" s="71">
        <f t="shared" si="145"/>
        <v>0</v>
      </c>
      <c r="V398" s="71"/>
      <c r="W398" s="71"/>
      <c r="X398" s="71"/>
      <c r="Y398" s="71"/>
      <c r="Z398" s="71"/>
      <c r="AA398" s="245"/>
    </row>
    <row r="399" spans="1:27" x14ac:dyDescent="0.2">
      <c r="A399" s="68">
        <f t="shared" ref="A399" si="164">A398</f>
        <v>11</v>
      </c>
      <c r="B399" s="146">
        <v>2</v>
      </c>
      <c r="C399" s="69">
        <f t="shared" si="162"/>
        <v>20</v>
      </c>
      <c r="D399" s="180" t="s">
        <v>132</v>
      </c>
      <c r="E399" s="224" t="s">
        <v>130</v>
      </c>
      <c r="F399" s="205" t="s">
        <v>401</v>
      </c>
      <c r="G399" s="76">
        <v>500</v>
      </c>
      <c r="H399" s="71">
        <v>0</v>
      </c>
      <c r="I399" s="71">
        <v>0</v>
      </c>
      <c r="J399" s="71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  <c r="P399" s="71">
        <v>0</v>
      </c>
      <c r="Q399" s="130"/>
      <c r="R399" s="244">
        <f t="shared" si="147"/>
        <v>0</v>
      </c>
      <c r="S399" s="71">
        <f t="shared" si="143"/>
        <v>0</v>
      </c>
      <c r="T399" s="71">
        <f t="shared" si="144"/>
        <v>0</v>
      </c>
      <c r="U399" s="71">
        <f t="shared" si="145"/>
        <v>0</v>
      </c>
      <c r="V399" s="71"/>
      <c r="W399" s="71"/>
      <c r="X399" s="71"/>
      <c r="Y399" s="71"/>
      <c r="Z399" s="71"/>
      <c r="AA399" s="245"/>
    </row>
    <row r="400" spans="1:27" x14ac:dyDescent="0.2">
      <c r="A400" s="68">
        <f t="shared" ref="A400:A411" si="165">A399</f>
        <v>11</v>
      </c>
      <c r="B400" s="146">
        <v>2</v>
      </c>
      <c r="C400" s="69">
        <f t="shared" si="162"/>
        <v>21</v>
      </c>
      <c r="D400" s="180" t="s">
        <v>133</v>
      </c>
      <c r="E400" s="224" t="s">
        <v>6</v>
      </c>
      <c r="F400" s="205" t="s">
        <v>401</v>
      </c>
      <c r="G400" s="76">
        <v>2500</v>
      </c>
      <c r="H400" s="71">
        <v>0</v>
      </c>
      <c r="I400" s="71">
        <v>0</v>
      </c>
      <c r="J400" s="71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  <c r="P400" s="71">
        <v>0</v>
      </c>
      <c r="Q400" s="130"/>
      <c r="R400" s="244">
        <f t="shared" si="147"/>
        <v>0</v>
      </c>
      <c r="S400" s="71">
        <f t="shared" si="143"/>
        <v>0</v>
      </c>
      <c r="T400" s="71">
        <f t="shared" si="144"/>
        <v>0</v>
      </c>
      <c r="U400" s="71">
        <f t="shared" si="145"/>
        <v>0</v>
      </c>
      <c r="V400" s="71"/>
      <c r="W400" s="71"/>
      <c r="X400" s="71"/>
      <c r="Y400" s="71"/>
      <c r="Z400" s="71"/>
      <c r="AA400" s="245"/>
    </row>
    <row r="401" spans="1:266" x14ac:dyDescent="0.2">
      <c r="A401" s="68">
        <f t="shared" si="165"/>
        <v>11</v>
      </c>
      <c r="B401" s="146">
        <v>2</v>
      </c>
      <c r="C401" s="69">
        <f>C400+1</f>
        <v>22</v>
      </c>
      <c r="D401" s="180" t="s">
        <v>391</v>
      </c>
      <c r="E401" s="224" t="s">
        <v>5</v>
      </c>
      <c r="F401" s="205" t="s">
        <v>401</v>
      </c>
      <c r="G401" s="76">
        <v>2</v>
      </c>
      <c r="H401" s="71">
        <v>0</v>
      </c>
      <c r="I401" s="71">
        <v>0</v>
      </c>
      <c r="J401" s="71">
        <v>0</v>
      </c>
      <c r="K401" s="71">
        <v>0</v>
      </c>
      <c r="L401" s="71">
        <v>0</v>
      </c>
      <c r="M401" s="71">
        <v>0</v>
      </c>
      <c r="N401" s="71">
        <v>0</v>
      </c>
      <c r="O401" s="71">
        <v>0</v>
      </c>
      <c r="P401" s="71">
        <v>0</v>
      </c>
      <c r="Q401" s="122"/>
      <c r="R401" s="244">
        <f t="shared" si="147"/>
        <v>0</v>
      </c>
      <c r="S401" s="71">
        <f t="shared" si="143"/>
        <v>0</v>
      </c>
      <c r="T401" s="71">
        <f t="shared" si="144"/>
        <v>0</v>
      </c>
      <c r="U401" s="71">
        <f t="shared" si="145"/>
        <v>0</v>
      </c>
      <c r="V401" s="71"/>
      <c r="W401" s="71"/>
      <c r="X401" s="71"/>
      <c r="Y401" s="71"/>
      <c r="Z401" s="71"/>
      <c r="AA401" s="245"/>
    </row>
    <row r="402" spans="1:266" x14ac:dyDescent="0.2">
      <c r="A402" s="68">
        <f t="shared" si="165"/>
        <v>11</v>
      </c>
      <c r="B402" s="146">
        <v>2</v>
      </c>
      <c r="C402" s="69">
        <v>23</v>
      </c>
      <c r="D402" s="180" t="s">
        <v>98</v>
      </c>
      <c r="E402" s="224" t="s">
        <v>5</v>
      </c>
      <c r="F402" s="205" t="s">
        <v>401</v>
      </c>
      <c r="G402" s="76">
        <v>20</v>
      </c>
      <c r="H402" s="71">
        <v>0</v>
      </c>
      <c r="I402" s="71">
        <v>0</v>
      </c>
      <c r="J402" s="71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  <c r="P402" s="71">
        <v>0</v>
      </c>
      <c r="Q402" s="122"/>
      <c r="R402" s="244">
        <f t="shared" si="147"/>
        <v>0</v>
      </c>
      <c r="S402" s="71">
        <f t="shared" si="143"/>
        <v>0</v>
      </c>
      <c r="T402" s="71">
        <f t="shared" si="144"/>
        <v>0</v>
      </c>
      <c r="U402" s="71">
        <f t="shared" si="145"/>
        <v>0</v>
      </c>
      <c r="V402" s="71"/>
      <c r="W402" s="71"/>
      <c r="X402" s="71"/>
      <c r="Y402" s="71"/>
      <c r="Z402" s="71"/>
      <c r="AA402" s="245"/>
      <c r="AB402" s="36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5"/>
      <c r="CJ402" s="35"/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35"/>
      <c r="CW402" s="35"/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35"/>
      <c r="DJ402" s="35"/>
      <c r="DK402" s="35"/>
      <c r="DL402" s="35"/>
      <c r="DM402" s="35"/>
      <c r="DN402" s="35"/>
      <c r="DO402" s="35"/>
      <c r="DP402" s="35"/>
      <c r="DQ402" s="35"/>
      <c r="DR402" s="35"/>
      <c r="DS402" s="35"/>
      <c r="DT402" s="35"/>
      <c r="DU402" s="35"/>
      <c r="DV402" s="35"/>
      <c r="DW402" s="35"/>
      <c r="DX402" s="35"/>
      <c r="DY402" s="35"/>
      <c r="DZ402" s="35"/>
      <c r="EA402" s="35"/>
      <c r="EB402" s="35"/>
      <c r="EC402" s="35"/>
      <c r="ED402" s="35"/>
      <c r="EE402" s="35"/>
      <c r="EF402" s="35"/>
      <c r="EG402" s="35"/>
      <c r="EH402" s="35"/>
      <c r="EI402" s="35"/>
      <c r="EJ402" s="35"/>
      <c r="EK402" s="35"/>
      <c r="EL402" s="35"/>
      <c r="EM402" s="35"/>
      <c r="EN402" s="35"/>
      <c r="EO402" s="35"/>
      <c r="EP402" s="35"/>
      <c r="EQ402" s="35"/>
      <c r="ER402" s="35"/>
      <c r="ES402" s="35"/>
      <c r="ET402" s="35"/>
      <c r="EU402" s="35"/>
      <c r="EV402" s="35"/>
      <c r="EW402" s="35"/>
      <c r="EX402" s="35"/>
      <c r="EY402" s="35"/>
      <c r="EZ402" s="35"/>
      <c r="FA402" s="35"/>
      <c r="FB402" s="35"/>
      <c r="FC402" s="35"/>
      <c r="FD402" s="35"/>
      <c r="FE402" s="35"/>
      <c r="FF402" s="35"/>
      <c r="FG402" s="35"/>
      <c r="FH402" s="35"/>
      <c r="FI402" s="35"/>
      <c r="FJ402" s="35"/>
      <c r="FK402" s="35"/>
      <c r="FL402" s="35"/>
      <c r="FM402" s="35"/>
      <c r="FN402" s="35"/>
      <c r="FO402" s="35"/>
      <c r="FP402" s="35"/>
      <c r="FQ402" s="35"/>
      <c r="FR402" s="35"/>
      <c r="FS402" s="35"/>
      <c r="FT402" s="35"/>
      <c r="FU402" s="35"/>
      <c r="FV402" s="35"/>
      <c r="FW402" s="35"/>
      <c r="FX402" s="35"/>
      <c r="FY402" s="35"/>
      <c r="FZ402" s="35"/>
      <c r="GA402" s="35"/>
      <c r="GB402" s="35"/>
      <c r="GC402" s="35"/>
      <c r="GD402" s="35"/>
      <c r="GE402" s="35"/>
      <c r="GF402" s="35"/>
      <c r="GG402" s="35"/>
      <c r="GH402" s="35"/>
      <c r="GI402" s="35"/>
      <c r="GJ402" s="35"/>
      <c r="GK402" s="35"/>
      <c r="GL402" s="35"/>
      <c r="GM402" s="35"/>
      <c r="GN402" s="35"/>
      <c r="GO402" s="35"/>
      <c r="GP402" s="35"/>
      <c r="GQ402" s="35"/>
      <c r="GR402" s="35"/>
      <c r="GS402" s="35"/>
      <c r="GT402" s="35"/>
      <c r="GU402" s="35"/>
      <c r="GV402" s="35"/>
      <c r="GW402" s="35"/>
      <c r="GX402" s="35"/>
      <c r="GY402" s="35"/>
      <c r="GZ402" s="35"/>
      <c r="HA402" s="35"/>
      <c r="HB402" s="35"/>
      <c r="HC402" s="35"/>
      <c r="HD402" s="35"/>
      <c r="HE402" s="35"/>
      <c r="HF402" s="35"/>
      <c r="HG402" s="35"/>
      <c r="HH402" s="35"/>
      <c r="HI402" s="35"/>
      <c r="HJ402" s="35"/>
      <c r="HK402" s="35"/>
      <c r="HL402" s="35"/>
      <c r="HM402" s="35"/>
      <c r="HN402" s="35"/>
      <c r="HO402" s="35"/>
      <c r="HP402" s="35"/>
      <c r="HQ402" s="35"/>
      <c r="HR402" s="35"/>
      <c r="HS402" s="35"/>
      <c r="HT402" s="35"/>
      <c r="HU402" s="35"/>
      <c r="HV402" s="35"/>
      <c r="HW402" s="35"/>
      <c r="HX402" s="35"/>
      <c r="HY402" s="35"/>
      <c r="HZ402" s="35"/>
      <c r="IA402" s="35"/>
      <c r="IB402" s="35"/>
      <c r="IC402" s="35"/>
      <c r="ID402" s="35"/>
      <c r="IE402" s="35"/>
      <c r="IF402" s="35"/>
      <c r="IG402" s="35"/>
      <c r="IH402" s="35"/>
      <c r="II402" s="35"/>
      <c r="IJ402" s="35"/>
      <c r="IK402" s="35"/>
      <c r="IL402" s="35"/>
      <c r="IM402" s="35"/>
      <c r="IN402" s="35"/>
      <c r="IO402" s="35"/>
      <c r="IP402" s="35"/>
      <c r="IQ402" s="35"/>
      <c r="IR402" s="35"/>
      <c r="IS402" s="35"/>
      <c r="IT402" s="35"/>
      <c r="IU402" s="35"/>
      <c r="IV402" s="35"/>
      <c r="IW402" s="35"/>
      <c r="IX402" s="35"/>
      <c r="IY402" s="35"/>
      <c r="IZ402" s="35"/>
      <c r="JA402" s="35"/>
      <c r="JB402" s="35"/>
      <c r="JC402" s="35"/>
      <c r="JD402" s="35"/>
      <c r="JE402" s="35"/>
      <c r="JF402" s="35"/>
    </row>
    <row r="403" spans="1:266" ht="32.25" customHeight="1" x14ac:dyDescent="0.2">
      <c r="A403" s="68">
        <f t="shared" si="165"/>
        <v>11</v>
      </c>
      <c r="B403" s="146">
        <v>2</v>
      </c>
      <c r="C403" s="69">
        <f t="shared" si="162"/>
        <v>24</v>
      </c>
      <c r="D403" s="180" t="s">
        <v>166</v>
      </c>
      <c r="E403" s="224" t="s">
        <v>6</v>
      </c>
      <c r="F403" s="205" t="s">
        <v>401</v>
      </c>
      <c r="G403" s="75">
        <v>2000</v>
      </c>
      <c r="H403" s="71">
        <v>0</v>
      </c>
      <c r="I403" s="71">
        <v>0</v>
      </c>
      <c r="J403" s="71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  <c r="P403" s="71">
        <v>0</v>
      </c>
      <c r="Q403" s="123"/>
      <c r="R403" s="244">
        <f t="shared" si="147"/>
        <v>0</v>
      </c>
      <c r="S403" s="71">
        <f t="shared" si="143"/>
        <v>0</v>
      </c>
      <c r="T403" s="71">
        <f t="shared" si="144"/>
        <v>0</v>
      </c>
      <c r="U403" s="71">
        <f t="shared" si="145"/>
        <v>0</v>
      </c>
      <c r="V403" s="71"/>
      <c r="W403" s="71"/>
      <c r="X403" s="71"/>
      <c r="Y403" s="71"/>
      <c r="Z403" s="71"/>
      <c r="AA403" s="245"/>
    </row>
    <row r="404" spans="1:266" ht="32.25" customHeight="1" x14ac:dyDescent="0.2">
      <c r="A404" s="68">
        <f t="shared" si="165"/>
        <v>11</v>
      </c>
      <c r="B404" s="146">
        <v>2</v>
      </c>
      <c r="C404" s="69">
        <f t="shared" si="162"/>
        <v>25</v>
      </c>
      <c r="D404" s="180" t="s">
        <v>389</v>
      </c>
      <c r="E404" s="224" t="s">
        <v>6</v>
      </c>
      <c r="F404" s="205" t="s">
        <v>401</v>
      </c>
      <c r="G404" s="75">
        <v>2000</v>
      </c>
      <c r="H404" s="71">
        <v>0</v>
      </c>
      <c r="I404" s="71">
        <v>0</v>
      </c>
      <c r="J404" s="71">
        <v>0</v>
      </c>
      <c r="K404" s="71">
        <v>0</v>
      </c>
      <c r="L404" s="71">
        <v>0</v>
      </c>
      <c r="M404" s="71">
        <v>0</v>
      </c>
      <c r="N404" s="71">
        <v>0</v>
      </c>
      <c r="O404" s="71">
        <v>0</v>
      </c>
      <c r="P404" s="71">
        <v>0</v>
      </c>
      <c r="Q404" s="123"/>
      <c r="R404" s="244">
        <f t="shared" si="147"/>
        <v>0</v>
      </c>
      <c r="S404" s="71">
        <f t="shared" si="143"/>
        <v>0</v>
      </c>
      <c r="T404" s="71">
        <f t="shared" si="144"/>
        <v>0</v>
      </c>
      <c r="U404" s="71">
        <f t="shared" si="145"/>
        <v>0</v>
      </c>
      <c r="V404" s="71"/>
      <c r="W404" s="71"/>
      <c r="X404" s="71"/>
      <c r="Y404" s="71"/>
      <c r="Z404" s="71"/>
      <c r="AA404" s="245"/>
    </row>
    <row r="405" spans="1:266" ht="32.25" customHeight="1" x14ac:dyDescent="0.2">
      <c r="A405" s="68">
        <f t="shared" si="165"/>
        <v>11</v>
      </c>
      <c r="B405" s="146">
        <v>2</v>
      </c>
      <c r="C405" s="69">
        <f t="shared" si="162"/>
        <v>26</v>
      </c>
      <c r="D405" s="180" t="s">
        <v>390</v>
      </c>
      <c r="E405" s="221" t="s">
        <v>5</v>
      </c>
      <c r="F405" s="205" t="s">
        <v>401</v>
      </c>
      <c r="G405" s="75">
        <v>2</v>
      </c>
      <c r="H405" s="71">
        <v>0</v>
      </c>
      <c r="I405" s="71">
        <v>0</v>
      </c>
      <c r="J405" s="71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  <c r="P405" s="71">
        <v>0</v>
      </c>
      <c r="Q405" s="123"/>
      <c r="R405" s="244">
        <f t="shared" si="147"/>
        <v>0</v>
      </c>
      <c r="S405" s="71">
        <f t="shared" si="143"/>
        <v>0</v>
      </c>
      <c r="T405" s="71">
        <f t="shared" si="144"/>
        <v>0</v>
      </c>
      <c r="U405" s="71">
        <f t="shared" si="145"/>
        <v>0</v>
      </c>
      <c r="V405" s="71"/>
      <c r="W405" s="71"/>
      <c r="X405" s="71"/>
      <c r="Y405" s="71"/>
      <c r="Z405" s="71"/>
      <c r="AA405" s="245"/>
    </row>
    <row r="406" spans="1:266" x14ac:dyDescent="0.2">
      <c r="A406" s="68">
        <f t="shared" si="165"/>
        <v>11</v>
      </c>
      <c r="B406" s="146">
        <v>2</v>
      </c>
      <c r="C406" s="69">
        <f t="shared" si="162"/>
        <v>27</v>
      </c>
      <c r="D406" s="180" t="s">
        <v>134</v>
      </c>
      <c r="E406" s="224" t="s">
        <v>3</v>
      </c>
      <c r="F406" s="205" t="s">
        <v>401</v>
      </c>
      <c r="G406" s="76">
        <v>1</v>
      </c>
      <c r="H406" s="71">
        <v>0</v>
      </c>
      <c r="I406" s="71">
        <v>0</v>
      </c>
      <c r="J406" s="71">
        <v>0</v>
      </c>
      <c r="K406" s="71">
        <v>0</v>
      </c>
      <c r="L406" s="71">
        <v>0</v>
      </c>
      <c r="M406" s="71">
        <v>0</v>
      </c>
      <c r="N406" s="71">
        <v>0</v>
      </c>
      <c r="O406" s="71">
        <v>0</v>
      </c>
      <c r="P406" s="71">
        <v>0</v>
      </c>
      <c r="Q406" s="122"/>
      <c r="R406" s="244">
        <f t="shared" si="147"/>
        <v>0</v>
      </c>
      <c r="S406" s="71">
        <f>I406*Q406</f>
        <v>0</v>
      </c>
      <c r="T406" s="71">
        <f>J406*Q406</f>
        <v>0</v>
      </c>
      <c r="U406" s="71">
        <f>K406*Q406</f>
        <v>0</v>
      </c>
      <c r="V406" s="71"/>
      <c r="W406" s="71"/>
      <c r="X406" s="71"/>
      <c r="Y406" s="71"/>
      <c r="Z406" s="71"/>
      <c r="AA406" s="245"/>
    </row>
    <row r="407" spans="1:266" x14ac:dyDescent="0.2">
      <c r="A407" s="68">
        <f t="shared" si="165"/>
        <v>11</v>
      </c>
      <c r="B407" s="146">
        <v>2</v>
      </c>
      <c r="C407" s="69">
        <f t="shared" si="162"/>
        <v>28</v>
      </c>
      <c r="D407" s="180" t="s">
        <v>394</v>
      </c>
      <c r="E407" s="221" t="s">
        <v>6</v>
      </c>
      <c r="F407" s="205" t="s">
        <v>401</v>
      </c>
      <c r="G407" s="76">
        <v>5000</v>
      </c>
      <c r="H407" s="71">
        <v>0</v>
      </c>
      <c r="I407" s="71">
        <v>0</v>
      </c>
      <c r="J407" s="71">
        <v>0</v>
      </c>
      <c r="K407" s="71">
        <v>0</v>
      </c>
      <c r="L407" s="71">
        <v>0</v>
      </c>
      <c r="M407" s="71">
        <v>0</v>
      </c>
      <c r="N407" s="71">
        <v>0</v>
      </c>
      <c r="O407" s="71">
        <v>0</v>
      </c>
      <c r="P407" s="71">
        <v>0</v>
      </c>
      <c r="Q407" s="122"/>
      <c r="R407" s="244">
        <f t="shared" si="147"/>
        <v>0</v>
      </c>
      <c r="S407" s="71"/>
      <c r="T407" s="71"/>
      <c r="U407" s="71"/>
      <c r="V407" s="71"/>
      <c r="W407" s="71"/>
      <c r="X407" s="71"/>
      <c r="Y407" s="71"/>
      <c r="Z407" s="71"/>
      <c r="AA407" s="245"/>
    </row>
    <row r="408" spans="1:266" x14ac:dyDescent="0.2">
      <c r="A408" s="68">
        <f t="shared" si="165"/>
        <v>11</v>
      </c>
      <c r="B408" s="146">
        <v>2</v>
      </c>
      <c r="C408" s="69">
        <f t="shared" si="162"/>
        <v>29</v>
      </c>
      <c r="D408" s="180" t="s">
        <v>395</v>
      </c>
      <c r="E408" s="221" t="s">
        <v>5</v>
      </c>
      <c r="F408" s="205" t="s">
        <v>401</v>
      </c>
      <c r="G408" s="76">
        <v>5</v>
      </c>
      <c r="H408" s="71">
        <v>0</v>
      </c>
      <c r="I408" s="71">
        <v>0</v>
      </c>
      <c r="J408" s="71">
        <v>0</v>
      </c>
      <c r="K408" s="71">
        <v>0</v>
      </c>
      <c r="L408" s="71">
        <v>0</v>
      </c>
      <c r="M408" s="71">
        <v>0</v>
      </c>
      <c r="N408" s="71">
        <v>0</v>
      </c>
      <c r="O408" s="71">
        <v>0</v>
      </c>
      <c r="P408" s="71">
        <v>0</v>
      </c>
      <c r="Q408" s="122"/>
      <c r="R408" s="244">
        <f t="shared" si="147"/>
        <v>0</v>
      </c>
      <c r="S408" s="71"/>
      <c r="T408" s="71"/>
      <c r="U408" s="71"/>
      <c r="V408" s="71"/>
      <c r="W408" s="71"/>
      <c r="X408" s="71"/>
      <c r="Y408" s="71"/>
      <c r="Z408" s="71"/>
      <c r="AA408" s="245"/>
    </row>
    <row r="409" spans="1:266" x14ac:dyDescent="0.2">
      <c r="A409" s="68">
        <f t="shared" si="165"/>
        <v>11</v>
      </c>
      <c r="B409" s="146">
        <v>2</v>
      </c>
      <c r="C409" s="69">
        <f t="shared" si="162"/>
        <v>30</v>
      </c>
      <c r="D409" s="180" t="s">
        <v>396</v>
      </c>
      <c r="E409" s="221" t="s">
        <v>5</v>
      </c>
      <c r="F409" s="205" t="s">
        <v>401</v>
      </c>
      <c r="G409" s="76">
        <v>5</v>
      </c>
      <c r="H409" s="71">
        <v>0</v>
      </c>
      <c r="I409" s="71">
        <v>0</v>
      </c>
      <c r="J409" s="71">
        <v>0</v>
      </c>
      <c r="K409" s="71">
        <v>0</v>
      </c>
      <c r="L409" s="71">
        <v>0</v>
      </c>
      <c r="M409" s="71">
        <v>0</v>
      </c>
      <c r="N409" s="71">
        <v>0</v>
      </c>
      <c r="O409" s="71">
        <v>0</v>
      </c>
      <c r="P409" s="71">
        <v>0</v>
      </c>
      <c r="Q409" s="122"/>
      <c r="R409" s="244">
        <f t="shared" si="147"/>
        <v>0</v>
      </c>
      <c r="S409" s="71"/>
      <c r="T409" s="71"/>
      <c r="U409" s="71"/>
      <c r="V409" s="71"/>
      <c r="W409" s="71"/>
      <c r="X409" s="71"/>
      <c r="Y409" s="71"/>
      <c r="Z409" s="71"/>
      <c r="AA409" s="245"/>
    </row>
    <row r="410" spans="1:266" x14ac:dyDescent="0.2">
      <c r="A410" s="68">
        <f t="shared" si="165"/>
        <v>11</v>
      </c>
      <c r="B410" s="146">
        <v>2</v>
      </c>
      <c r="C410" s="69">
        <f t="shared" si="162"/>
        <v>31</v>
      </c>
      <c r="D410" s="180" t="s">
        <v>397</v>
      </c>
      <c r="E410" s="221" t="s">
        <v>93</v>
      </c>
      <c r="F410" s="205" t="s">
        <v>401</v>
      </c>
      <c r="G410" s="76">
        <v>100</v>
      </c>
      <c r="H410" s="71">
        <v>0</v>
      </c>
      <c r="I410" s="71">
        <v>0</v>
      </c>
      <c r="J410" s="71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>
        <v>0</v>
      </c>
      <c r="Q410" s="122"/>
      <c r="R410" s="244">
        <f t="shared" si="147"/>
        <v>0</v>
      </c>
      <c r="S410" s="71"/>
      <c r="T410" s="71"/>
      <c r="U410" s="71"/>
      <c r="V410" s="71"/>
      <c r="W410" s="71"/>
      <c r="X410" s="71"/>
      <c r="Y410" s="71"/>
      <c r="Z410" s="71"/>
      <c r="AA410" s="245"/>
    </row>
    <row r="411" spans="1:266" x14ac:dyDescent="0.2">
      <c r="A411" s="68">
        <f t="shared" si="165"/>
        <v>11</v>
      </c>
      <c r="B411" s="146">
        <v>2</v>
      </c>
      <c r="C411" s="69">
        <f t="shared" si="162"/>
        <v>32</v>
      </c>
      <c r="D411" s="180" t="s">
        <v>398</v>
      </c>
      <c r="E411" s="221" t="s">
        <v>93</v>
      </c>
      <c r="F411" s="205" t="s">
        <v>401</v>
      </c>
      <c r="G411" s="76">
        <v>100</v>
      </c>
      <c r="H411" s="71">
        <v>0</v>
      </c>
      <c r="I411" s="71">
        <v>0</v>
      </c>
      <c r="J411" s="71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  <c r="P411" s="71">
        <v>0</v>
      </c>
      <c r="Q411" s="122"/>
      <c r="R411" s="244">
        <f t="shared" si="147"/>
        <v>0</v>
      </c>
      <c r="S411" s="71"/>
      <c r="T411" s="71"/>
      <c r="U411" s="71"/>
      <c r="V411" s="71"/>
      <c r="W411" s="71"/>
      <c r="X411" s="71"/>
      <c r="Y411" s="71"/>
      <c r="Z411" s="71"/>
      <c r="AA411" s="245"/>
    </row>
    <row r="412" spans="1:266" x14ac:dyDescent="0.2">
      <c r="A412" s="68">
        <v>11</v>
      </c>
      <c r="B412" s="146">
        <v>2</v>
      </c>
      <c r="C412" s="69">
        <v>34</v>
      </c>
      <c r="D412" s="180" t="s">
        <v>458</v>
      </c>
      <c r="E412" s="221" t="s">
        <v>4</v>
      </c>
      <c r="F412" s="205" t="s">
        <v>401</v>
      </c>
      <c r="G412" s="76">
        <v>100</v>
      </c>
      <c r="H412" s="71">
        <v>0</v>
      </c>
      <c r="I412" s="71">
        <v>0</v>
      </c>
      <c r="J412" s="71">
        <v>0</v>
      </c>
      <c r="K412" s="71">
        <v>0</v>
      </c>
      <c r="L412" s="71">
        <v>0</v>
      </c>
      <c r="M412" s="71">
        <v>0</v>
      </c>
      <c r="N412" s="71">
        <v>0</v>
      </c>
      <c r="O412" s="71">
        <v>0</v>
      </c>
      <c r="P412" s="111">
        <v>0</v>
      </c>
      <c r="Q412" s="122"/>
      <c r="R412" s="244">
        <f t="shared" si="147"/>
        <v>0</v>
      </c>
      <c r="S412" s="71"/>
      <c r="T412" s="71"/>
      <c r="U412" s="71"/>
      <c r="V412" s="71"/>
      <c r="W412" s="71"/>
      <c r="X412" s="71"/>
      <c r="Y412" s="71"/>
      <c r="Z412" s="71"/>
      <c r="AA412" s="245"/>
    </row>
    <row r="413" spans="1:266" x14ac:dyDescent="0.2">
      <c r="A413" s="68">
        <v>11</v>
      </c>
      <c r="B413" s="146">
        <v>2</v>
      </c>
      <c r="C413" s="69">
        <v>35</v>
      </c>
      <c r="D413" s="180" t="s">
        <v>469</v>
      </c>
      <c r="E413" s="221" t="s">
        <v>248</v>
      </c>
      <c r="F413" s="205" t="s">
        <v>401</v>
      </c>
      <c r="G413" s="76">
        <v>1</v>
      </c>
      <c r="H413" s="71">
        <v>0</v>
      </c>
      <c r="I413" s="71">
        <v>0</v>
      </c>
      <c r="J413" s="71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  <c r="P413" s="111">
        <v>0</v>
      </c>
      <c r="Q413" s="122"/>
      <c r="R413" s="244">
        <f t="shared" si="147"/>
        <v>0</v>
      </c>
      <c r="S413" s="71"/>
      <c r="T413" s="71"/>
      <c r="U413" s="71"/>
      <c r="V413" s="71"/>
      <c r="W413" s="71"/>
      <c r="X413" s="71"/>
      <c r="Y413" s="71"/>
      <c r="Z413" s="71"/>
      <c r="AA413" s="245"/>
    </row>
    <row r="414" spans="1:266" ht="13.9" customHeight="1" x14ac:dyDescent="0.2">
      <c r="A414" s="68"/>
      <c r="B414" s="146"/>
      <c r="C414" s="69"/>
      <c r="D414" s="180"/>
      <c r="E414" s="224"/>
      <c r="F414" s="205"/>
      <c r="G414" s="76"/>
      <c r="H414" s="71"/>
      <c r="I414" s="71"/>
      <c r="J414" s="71"/>
      <c r="K414" s="71"/>
      <c r="L414" s="71"/>
      <c r="M414" s="71"/>
      <c r="N414" s="71"/>
      <c r="O414" s="71"/>
      <c r="P414" s="111"/>
      <c r="Q414" s="130"/>
      <c r="R414" s="244"/>
      <c r="S414" s="71"/>
      <c r="T414" s="71"/>
      <c r="U414" s="71"/>
      <c r="V414" s="71"/>
      <c r="W414" s="71"/>
      <c r="X414" s="71"/>
      <c r="Y414" s="71"/>
      <c r="Z414" s="71"/>
      <c r="AA414" s="245"/>
    </row>
    <row r="415" spans="1:266" ht="13.9" customHeight="1" thickBot="1" x14ac:dyDescent="0.25">
      <c r="A415" s="107"/>
      <c r="B415" s="153"/>
      <c r="C415" s="108"/>
      <c r="D415" s="181" t="s">
        <v>87</v>
      </c>
      <c r="E415" s="226"/>
      <c r="F415" s="208"/>
      <c r="G415" s="109"/>
      <c r="H415" s="110"/>
      <c r="I415" s="110"/>
      <c r="J415" s="110"/>
      <c r="K415" s="110"/>
      <c r="L415" s="110"/>
      <c r="M415" s="110"/>
      <c r="N415" s="110"/>
      <c r="O415" s="110"/>
      <c r="P415" s="120"/>
      <c r="Q415" s="131"/>
      <c r="R415" s="246">
        <f>SUM(R373:R413)</f>
        <v>0</v>
      </c>
      <c r="S415" s="247">
        <f>SUM(S373:S406)</f>
        <v>0</v>
      </c>
      <c r="T415" s="247">
        <f>SUM(T373:T406)</f>
        <v>0</v>
      </c>
      <c r="U415" s="247">
        <f>SUM(U373:U406)</f>
        <v>0</v>
      </c>
      <c r="V415" s="247"/>
      <c r="W415" s="247"/>
      <c r="X415" s="247"/>
      <c r="Y415" s="247"/>
      <c r="Z415" s="247"/>
      <c r="AA415" s="260"/>
      <c r="AB415" s="34">
        <f>SUM(R415)</f>
        <v>0</v>
      </c>
    </row>
    <row r="416" spans="1:266" ht="13.9" customHeight="1" x14ac:dyDescent="0.2">
      <c r="A416" s="39"/>
      <c r="B416" s="39"/>
      <c r="C416" s="40"/>
      <c r="D416" s="41"/>
      <c r="E416" s="42"/>
      <c r="F416" s="42"/>
      <c r="G416" s="42"/>
      <c r="H416" s="33"/>
      <c r="I416" s="33"/>
      <c r="J416" s="33"/>
      <c r="K416" s="33"/>
      <c r="L416" s="33"/>
      <c r="M416" s="33"/>
      <c r="N416" s="33"/>
      <c r="O416" s="33"/>
      <c r="P416" s="33"/>
    </row>
    <row r="418" spans="3:27" x14ac:dyDescent="0.2">
      <c r="T418" s="57"/>
      <c r="U418" s="57"/>
      <c r="V418" s="57"/>
      <c r="W418" s="57"/>
      <c r="X418" s="57"/>
      <c r="Y418" s="57"/>
      <c r="Z418" s="57"/>
      <c r="AA418" s="59"/>
    </row>
    <row r="424" spans="3:27" x14ac:dyDescent="0.2">
      <c r="C424" s="32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3:27" x14ac:dyDescent="0.2">
      <c r="C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55"/>
      <c r="S425" s="55"/>
      <c r="T425" s="55"/>
      <c r="U425" s="55"/>
      <c r="V425" s="55"/>
      <c r="W425" s="55"/>
      <c r="X425" s="55"/>
      <c r="Y425" s="55"/>
      <c r="Z425" s="55"/>
    </row>
  </sheetData>
  <mergeCells count="2">
    <mergeCell ref="A1:C1"/>
    <mergeCell ref="H1:N1"/>
  </mergeCells>
  <pageMargins left="0.70866141732283472" right="0.70866141732283472" top="0.74803149606299213" bottom="0.74803149606299213" header="0.31496062992125984" footer="0.31496062992125984"/>
  <pageSetup paperSize="9" scale="33" fitToHeight="0" orientation="landscape" r:id="rId1"/>
  <headerFooter>
    <oddHeader>&amp;LA130636-DP-TBL-018&amp;CTroldebakkerne 
Gribskov Kommune&amp;R&amp;P/&amp;N</oddHeader>
  </headerFooter>
  <rowBreaks count="9" manualBreakCount="9">
    <brk id="10" max="24" man="1"/>
    <brk id="28" max="16383" man="1"/>
    <brk id="63" max="16383" man="1"/>
    <brk id="131" max="24" man="1"/>
    <brk id="156" max="16383" man="1"/>
    <brk id="209" max="16383" man="1"/>
    <brk id="257" max="27" man="1"/>
    <brk id="318" max="24" man="1"/>
    <brk id="339" max="24" man="1"/>
  </rowBreaks>
  <colBreaks count="2" manualBreakCount="2">
    <brk id="27" max="1048575" man="1"/>
    <brk id="54" max="647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25F11651B7242A002C1D3715BA14D" ma:contentTypeVersion="16" ma:contentTypeDescription="Create a new document." ma:contentTypeScope="" ma:versionID="a040e05b62beb9ead64dd16b76168fac">
  <xsd:schema xmlns:xsd="http://www.w3.org/2001/XMLSchema" xmlns:xs="http://www.w3.org/2001/XMLSchema" xmlns:p="http://schemas.microsoft.com/office/2006/metadata/properties" xmlns:ns2="02453164-dd3d-4b82-b80e-4bb6b688fb11" xmlns:ns3="3cf9bc7c-3ee9-4620-a7d9-c9ca7a11421d" targetNamespace="http://schemas.microsoft.com/office/2006/metadata/properties" ma:root="true" ma:fieldsID="b15c5231d419022c08e1bbdc7eac71ef" ns2:_="" ns3:_="">
    <xsd:import namespace="02453164-dd3d-4b82-b80e-4bb6b688fb11"/>
    <xsd:import namespace="3cf9bc7c-3ee9-4620-a7d9-c9ca7a1142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53164-dd3d-4b82-b80e-4bb6b688f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9bc7c-3ee9-4620-a7d9-c9ca7a11421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16A017-F3DF-48A6-BBD8-AAA86B5241F9}"/>
</file>

<file path=customXml/itemProps2.xml><?xml version="1.0" encoding="utf-8"?>
<ds:datastoreItem xmlns:ds="http://schemas.openxmlformats.org/officeDocument/2006/customXml" ds:itemID="{42454A2F-8901-4E31-B6B2-CC68916FEF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3AC203-7AAB-42D8-A240-046C68FD4F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cf9bc7c-3ee9-4620-a7d9-c9ca7a11421d"/>
    <ds:schemaRef ds:uri="02453164-dd3d-4b82-b80e-4bb6b688fb1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Typetværsnit</vt:lpstr>
      <vt:lpstr>Forside</vt:lpstr>
      <vt:lpstr>Side A</vt:lpstr>
      <vt:lpstr>TBL</vt:lpstr>
      <vt:lpstr>Forside!Print_Area</vt:lpstr>
      <vt:lpstr>'Side A'!Print_Area</vt:lpstr>
      <vt:lpstr>TBL!Print_Area</vt:lpstr>
      <vt:lpstr>Typetværsnit!Print_Area</vt:lpstr>
      <vt:lpstr>TBL!Print_Titles</vt:lpstr>
    </vt:vector>
  </TitlesOfParts>
  <Company>COWI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Uffe Eintoft</dc:creator>
  <cp:lastModifiedBy>Anders Kristoffer Stub Hansen</cp:lastModifiedBy>
  <cp:lastPrinted>2020-11-20T13:16:14Z</cp:lastPrinted>
  <dcterms:created xsi:type="dcterms:W3CDTF">2016-04-18T12:29:47Z</dcterms:created>
  <dcterms:modified xsi:type="dcterms:W3CDTF">2020-11-20T13:16:36Z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0x01010038D25F11651B7242A002C1D3715BA14D</vt:lpwstr>
  </property>
  <property fmtid="{D5CDD505-2E9C-101B-9397-08002B2CF9AE}" pid="3" name="_NewReviewCycle">
    <vt:lpwstr/>
  </property>
  <property fmtid="{D5CDD505-2E9C-101B-9397-08002B2CF9AE}" pid="4" name="_AdHocReviewCycleID">
    <vt:i4>1451828317</vt:i4>
  </property>
  <property fmtid="{D5CDD505-2E9C-101B-9397-08002B2CF9AE}" pid="5" name="_EmailSubject">
    <vt:lpwstr>NærHeden, Fase 2 - revideret tilbud</vt:lpwstr>
  </property>
  <property fmtid="{D5CDD505-2E9C-101B-9397-08002B2CF9AE}" pid="6" name="_AuthorEmail">
    <vt:lpwstr>lma@naerheden.dk</vt:lpwstr>
  </property>
  <property fmtid="{D5CDD505-2E9C-101B-9397-08002B2CF9AE}" pid="7" name="_AuthorEmailDisplayName">
    <vt:lpwstr>Lene Madsen</vt:lpwstr>
  </property>
  <property fmtid="{D5CDD505-2E9C-101B-9397-08002B2CF9AE}" pid="8" name="_ReviewingToolsShownOnce">
    <vt:lpwstr/>
  </property>
</Properties>
</file>